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2120" windowHeight="9120" firstSheet="1" activeTab="1"/>
  </bookViews>
  <sheets>
    <sheet name="Приложение4-ассиг." sheetId="1" r:id="rId1"/>
    <sheet name="Приложение 4" sheetId="10" r:id="rId2"/>
  </sheets>
  <definedNames>
    <definedName name="_xlnm._FilterDatabase" localSheetId="1" hidden="1">'Приложение 4'!$A$1:$J$60</definedName>
    <definedName name="_xlnm._FilterDatabase" localSheetId="0" hidden="1">'Приложение4-ассиг.'!$A$5:$F$86</definedName>
    <definedName name="_xlnm.Print_Titles" localSheetId="1">'Приложение 4'!$3:$3</definedName>
    <definedName name="_xlnm.Print_Titles" localSheetId="0">'Приложение4-ассиг.'!$5:$5</definedName>
    <definedName name="_xlnm.Print_Area" localSheetId="1">'Приложение 4'!$B$1:$J$60</definedName>
    <definedName name="Приложение2" localSheetId="0">'Приложение4-ассиг.'!$A$5:$F$86</definedName>
    <definedName name="Приложение3" localSheetId="1">'Приложение 4'!$A$3:$J$60</definedName>
  </definedNames>
  <calcPr calcId="144525"/>
</workbook>
</file>

<file path=xl/calcChain.xml><?xml version="1.0" encoding="utf-8"?>
<calcChain xmlns="http://schemas.openxmlformats.org/spreadsheetml/2006/main">
  <c r="F7" i="1" l="1"/>
  <c r="F80" i="1"/>
  <c r="F70" i="1"/>
  <c r="F63" i="1"/>
  <c r="F53" i="1"/>
  <c r="F44" i="1"/>
  <c r="F30" i="1"/>
  <c r="F37" i="1"/>
  <c r="F6" i="1" s="1"/>
</calcChain>
</file>

<file path=xl/sharedStrings.xml><?xml version="1.0" encoding="utf-8"?>
<sst xmlns="http://schemas.openxmlformats.org/spreadsheetml/2006/main" count="618" uniqueCount="191">
  <si>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</si>
  <si>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</si>
  <si>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</si>
  <si>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</si>
  <si>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</si>
  <si>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</si>
  <si>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</si>
  <si>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ВСЕГО</t>
  </si>
  <si>
    <t/>
  </si>
  <si>
    <t>Общегосударственные вопросы</t>
  </si>
  <si>
    <t>01</t>
  </si>
  <si>
    <t>02</t>
  </si>
  <si>
    <t>Руководство и управление в сфере установленных функций</t>
  </si>
  <si>
    <t>0010000</t>
  </si>
  <si>
    <t>Центральный аппарат</t>
  </si>
  <si>
    <t>005</t>
  </si>
  <si>
    <t>03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</si>
  <si>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</si>
  <si>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</si>
  <si>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05</t>
  </si>
  <si>
    <t>07</t>
  </si>
  <si>
    <t>Резервные фонды</t>
  </si>
  <si>
    <t>13</t>
  </si>
  <si>
    <t>0700000</t>
  </si>
  <si>
    <t xml:space="preserve">Резервные фонды органов исполнительной власти субъектов Российской Федерации </t>
  </si>
  <si>
    <t>183</t>
  </si>
  <si>
    <t>Обеспечение деятельности подведомственных учреждений</t>
  </si>
  <si>
    <t>327</t>
  </si>
  <si>
    <t>Реализация государственных функций, связанных с общегосударственным управлением</t>
  </si>
  <si>
    <t>0920000</t>
  </si>
  <si>
    <t>Другие общегосударственные вопросы</t>
  </si>
  <si>
    <t>15</t>
  </si>
  <si>
    <t>Расходы, связанные с выполнением других обязательств государства</t>
  </si>
  <si>
    <t>216</t>
  </si>
  <si>
    <t xml:space="preserve">Фонд компенсаций </t>
  </si>
  <si>
    <t>5190000</t>
  </si>
  <si>
    <t>Субвенции на выполнение федеральных полномочий по государственной регистрации актов гражданского состояния</t>
  </si>
  <si>
    <t>Национальная безопасность и правоохранительная деятельность</t>
  </si>
  <si>
    <t>Органы внутренних дел</t>
  </si>
  <si>
    <t>Воинские формирования (органы, подразделения)</t>
  </si>
  <si>
    <t>2020000</t>
  </si>
  <si>
    <t>Обеспечение функционирования органов в сфере национальной безопасности и правоохранительной деятельности</t>
  </si>
  <si>
    <t>253</t>
  </si>
  <si>
    <t>09</t>
  </si>
  <si>
    <t>Обеспечение противопожарной безопасности</t>
  </si>
  <si>
    <t>10</t>
  </si>
  <si>
    <t>Национальная экономика</t>
  </si>
  <si>
    <t>Сельское хозяйство и рыболовство</t>
  </si>
  <si>
    <t>Сельскохозяйственное производство</t>
  </si>
  <si>
    <t>2600000</t>
  </si>
  <si>
    <t>Растениеводство</t>
  </si>
  <si>
    <t>336</t>
  </si>
  <si>
    <t>340</t>
  </si>
  <si>
    <t>Меры социальной поддержки граждан</t>
  </si>
  <si>
    <t>Животноводство</t>
  </si>
  <si>
    <t>08</t>
  </si>
  <si>
    <t>Предоставление субсидий</t>
  </si>
  <si>
    <t>197</t>
  </si>
  <si>
    <t>Другие вопросы в области национальной экономики</t>
  </si>
  <si>
    <t>11</t>
  </si>
  <si>
    <t>Субвенции</t>
  </si>
  <si>
    <t>801</t>
  </si>
  <si>
    <t>Мероприятия по землеустройству и землепользованию</t>
  </si>
  <si>
    <t>406</t>
  </si>
  <si>
    <t>Жилищно-коммунальное хозяйство</t>
  </si>
  <si>
    <t>Жилищное хозяйство</t>
  </si>
  <si>
    <t>Коммунальное хозяйство</t>
  </si>
  <si>
    <t>Поддержка коммунального хозяйства</t>
  </si>
  <si>
    <t>3510000</t>
  </si>
  <si>
    <t>Образование</t>
  </si>
  <si>
    <t>Общее образование</t>
  </si>
  <si>
    <t>Учреждения по внешкольной работе с детьми</t>
  </si>
  <si>
    <t>4230000</t>
  </si>
  <si>
    <t>Молодежная политика и оздоровление детей</t>
  </si>
  <si>
    <t>Организационно-воспитательная работа с молодежью</t>
  </si>
  <si>
    <t>4310000</t>
  </si>
  <si>
    <t>Расходы на проведение общероссийских мероприятий для детей и учащейся молодежи</t>
  </si>
  <si>
    <t>447</t>
  </si>
  <si>
    <t>Учебно-методические кабинеты, центральные бухгалтерии, группы хозяйственного обслуживания, учебные фильмотеки</t>
  </si>
  <si>
    <t>4520000</t>
  </si>
  <si>
    <t>Культура, кинематография и средства массовой информации</t>
  </si>
  <si>
    <t>Культура</t>
  </si>
  <si>
    <t>Дворцы и дома культуры, другие учреждения культуры и средств массовой информации</t>
  </si>
  <si>
    <t>4400000</t>
  </si>
  <si>
    <t>Музеи и постоянные выставки</t>
  </si>
  <si>
    <t>4410000</t>
  </si>
  <si>
    <t>Библиотеки</t>
  </si>
  <si>
    <t>4420000</t>
  </si>
  <si>
    <t>Здравоохранение и спорт</t>
  </si>
  <si>
    <t>Здравоохранение</t>
  </si>
  <si>
    <t>Больницы, клиники, госпитали, медико-санитарные части</t>
  </si>
  <si>
    <t>4700000</t>
  </si>
  <si>
    <t>Мероприятия в области здравоохранения, спорта и физической культуры, туризма</t>
  </si>
  <si>
    <t>455</t>
  </si>
  <si>
    <t>Спорт и физическая культура</t>
  </si>
  <si>
    <t>Физкультурно-оздоровительная работа и спортивные мероприятия</t>
  </si>
  <si>
    <t>5120000</t>
  </si>
  <si>
    <t>Социальная политика</t>
  </si>
  <si>
    <t>Пенсионное обеспечение</t>
  </si>
  <si>
    <t>Пенсии</t>
  </si>
  <si>
    <t>Пенсии другим категориям граждан</t>
  </si>
  <si>
    <t>Социальное обслуживание населения</t>
  </si>
  <si>
    <t>Борьба с беспризорностью, опека, попечительство</t>
  </si>
  <si>
    <t>Мероприятия по борьбе с беспризорностью, по опеке и попечительству</t>
  </si>
  <si>
    <t>5110000</t>
  </si>
  <si>
    <t>Межбюджетные трансферты</t>
  </si>
  <si>
    <t>Финансовая помощь бюджетам других уровней</t>
  </si>
  <si>
    <t>Дотации и субвенции</t>
  </si>
  <si>
    <t>5170000</t>
  </si>
  <si>
    <t xml:space="preserve">Дотации на выравнивание уровня бюджетной обеспеченности </t>
  </si>
  <si>
    <t>501</t>
  </si>
  <si>
    <t>Lev</t>
  </si>
  <si>
    <t>ЭК</t>
  </si>
  <si>
    <t xml:space="preserve">
ВСЕГО</t>
  </si>
  <si>
    <t>Оплата труда и начисления на оплату труда</t>
  </si>
  <si>
    <t>210</t>
  </si>
  <si>
    <t>Заработная плата</t>
  </si>
  <si>
    <t>211</t>
  </si>
  <si>
    <t>Прочие выплаты</t>
  </si>
  <si>
    <t>212</t>
  </si>
  <si>
    <t>Начисления на оплату труда</t>
  </si>
  <si>
    <t>213</t>
  </si>
  <si>
    <t>Приобретение услуг</t>
  </si>
  <si>
    <t>220</t>
  </si>
  <si>
    <t>Услуги связи</t>
  </si>
  <si>
    <t>221</t>
  </si>
  <si>
    <t xml:space="preserve">Транспортные услуги </t>
  </si>
  <si>
    <t>222</t>
  </si>
  <si>
    <t>Коммунальные услуги</t>
  </si>
  <si>
    <t>223</t>
  </si>
  <si>
    <t>Услуги по содержанию имущества</t>
  </si>
  <si>
    <t>225</t>
  </si>
  <si>
    <t>Прочие услуги</t>
  </si>
  <si>
    <t>226</t>
  </si>
  <si>
    <t>Социальные пособия, выплачиваемые организациями сектора государственного управления</t>
  </si>
  <si>
    <t>Прочие расходы</t>
  </si>
  <si>
    <t>290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</si>
  <si>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</si>
  <si>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</si>
  <si>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</si>
  <si>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О2</t>
  </si>
  <si>
    <t>О1</t>
  </si>
  <si>
    <t>О42</t>
  </si>
  <si>
    <t xml:space="preserve">Глава исполнительной власти субъекта Российской Федерации </t>
  </si>
  <si>
    <t>Поддержка жилищного хозяйства</t>
  </si>
  <si>
    <t>Субвенции на выполнение федеральных полномочий субъектов</t>
  </si>
  <si>
    <t>прочие мероприятия по борьбе с беспризорностью, по опеке и попечительству</t>
  </si>
  <si>
    <t xml:space="preserve">Фонды компенсаций </t>
  </si>
  <si>
    <t>ОО10000</t>
  </si>
  <si>
    <t>Приложение 4
к Решению сессии районного Совета депутатов
"О районном бюджете Атюрьевского района на 2005 год"
от 29 декабря 2004 г.</t>
  </si>
  <si>
    <t>РАСПРЕДЕЛЕНИЕ АССИГНОВАНИЙ РАЙОННОГО
БЮДЖЕТА АТЮРЬЕВСКОГО РАЙОНА НА 2005 ГОД ПО РАЗДЕЛАМ,
ПОДРАЗДЕЛАМ, ЦЕЛЕВЫМ СТАТЬЯМ И ВИДАМ РАСХОДОВ
ФУНКЦИОНАЛЬНОЙ КЛАССИФИКАЦИИ РАСХОДОВ
БЮДЖЕТОВ РОССИЙСКОЙ ФЕДЕРАЦИИ</t>
  </si>
  <si>
    <t>(рублей)</t>
  </si>
  <si>
    <t>0020400</t>
  </si>
  <si>
    <t>0020800</t>
  </si>
  <si>
    <t>001</t>
  </si>
  <si>
    <t>Национальная оборона(воинский учет)</t>
  </si>
  <si>
    <t>ЖИЛИЩНО-КОММУНАЛЬНОЕ ХОЗЯЙСТВО</t>
  </si>
  <si>
    <t>0000000</t>
  </si>
  <si>
    <t>000</t>
  </si>
  <si>
    <t>3500200</t>
  </si>
  <si>
    <t>Прочие работы, услуги</t>
  </si>
  <si>
    <t>Благоустройство</t>
  </si>
  <si>
    <t>Уличное освещение</t>
  </si>
  <si>
    <t xml:space="preserve">
Администрация </t>
  </si>
  <si>
    <t>Глава исполнительной власти субъекта Российской Федерации (по контракту)</t>
  </si>
  <si>
    <t>Глава исполнительной власти субъекта Российской Федерации (является депутатом))</t>
  </si>
  <si>
    <t>0020300</t>
  </si>
  <si>
    <t>Уплата налога на имущество и земельного налога</t>
  </si>
  <si>
    <t>Выплата мун.пенсий</t>
  </si>
  <si>
    <t>испол</t>
  </si>
  <si>
    <t>%</t>
  </si>
  <si>
    <t>ВЕДОМСТВЕННАЯ СТРУКТУРА РАСХОДОВ
БЮДЖЕТА  ПЕРЕВЕСЬЕВСКОГО СЕЛЬСКОГО ПОСЕЛЕНИЯ на                                                                                   2011ГОД</t>
  </si>
  <si>
    <t>ВЕДОМСТВЕННАЯ СТРУКТУРА РАСХОДОВ
БЮДЖЕТА  ПЕРЕВЕСЬЕВСКОГО СЕЛЬСКОГО ПОСЕЛЕНИЯ на 2016 ГОД</t>
  </si>
  <si>
    <t>65000</t>
  </si>
  <si>
    <t>650000</t>
  </si>
  <si>
    <t>244</t>
  </si>
  <si>
    <t>89100</t>
  </si>
  <si>
    <t>Прочая закупкатоваров,работ,услуг для государственных служб</t>
  </si>
  <si>
    <t>17004</t>
  </si>
  <si>
    <t>121</t>
  </si>
  <si>
    <t>129</t>
  </si>
  <si>
    <t>200</t>
  </si>
  <si>
    <t>8910043</t>
  </si>
  <si>
    <t>48,5</t>
  </si>
  <si>
    <t>18,6</t>
  </si>
  <si>
    <t>891043</t>
  </si>
  <si>
    <t>29,9</t>
  </si>
  <si>
    <t>611</t>
  </si>
  <si>
    <t>312</t>
  </si>
  <si>
    <t>870</t>
  </si>
  <si>
    <t>891000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</si>
</sst>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9"/>
      <name val="Arial Cyr"/>
      <family val="2"/>
      <charset val="204"/>
    </font>
    <font>
      <u/>
      <sz val="10"/>
      <name val="Arial Cyr"/>
      <charset val="204"/>
    </font>
    <font>
      <b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wrapText="1"/>
    </xf>
    <xf numFmtId="165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165" fontId="1" fillId="0" borderId="2" xfId="1" applyNumberFormat="1" applyBorder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0" xfId="0" applyFill="1"/>
    <xf numFmtId="0" fontId="2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1" fillId="2" borderId="2" xfId="1" applyNumberForma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165" fontId="1" fillId="0" borderId="2" xfId="1" applyNumberFormat="1" applyFill="1" applyBorder="1" applyAlignment="1">
      <alignment wrapText="1"/>
    </xf>
    <xf numFmtId="165" fontId="5" fillId="0" borderId="2" xfId="1" applyNumberFormat="1" applyFont="1" applyFill="1" applyBorder="1" applyAlignment="1">
      <alignment wrapText="1"/>
    </xf>
    <xf numFmtId="0" fontId="7" fillId="0" borderId="2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0" fontId="13" fillId="0" borderId="4" xfId="0" applyFont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5" fillId="0" borderId="6" xfId="0" applyFont="1" applyBorder="1" applyAlignment="1">
      <alignment wrapText="1"/>
    </xf>
    <xf numFmtId="0" fontId="2" fillId="0" borderId="6" xfId="0" applyFont="1" applyFill="1" applyBorder="1" applyAlignment="1">
      <alignment vertical="top" wrapText="1"/>
    </xf>
    <xf numFmtId="0" fontId="9" fillId="0" borderId="7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4" fillId="3" borderId="6" xfId="0" applyFont="1" applyFill="1" applyBorder="1" applyAlignment="1">
      <alignment vertical="top" wrapText="1"/>
    </xf>
    <xf numFmtId="0" fontId="14" fillId="0" borderId="6" xfId="0" applyFont="1" applyFill="1" applyBorder="1" applyAlignment="1">
      <alignment vertical="top" wrapText="1"/>
    </xf>
    <xf numFmtId="165" fontId="0" fillId="3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horizontal="center" wrapText="1"/>
    </xf>
    <xf numFmtId="165" fontId="4" fillId="3" borderId="1" xfId="0" applyNumberFormat="1" applyFont="1" applyFill="1" applyBorder="1" applyAlignment="1">
      <alignment wrapText="1"/>
    </xf>
    <xf numFmtId="49" fontId="0" fillId="3" borderId="1" xfId="0" applyNumberFormat="1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14" fillId="3" borderId="1" xfId="0" applyNumberFormat="1" applyFont="1" applyFill="1" applyBorder="1" applyAlignment="1">
      <alignment horizontal="center" wrapText="1"/>
    </xf>
    <xf numFmtId="165" fontId="0" fillId="0" borderId="1" xfId="0" applyNumberFormat="1" applyFill="1" applyBorder="1" applyAlignment="1">
      <alignment wrapText="1"/>
    </xf>
    <xf numFmtId="49" fontId="14" fillId="0" borderId="1" xfId="0" applyNumberFormat="1" applyFont="1" applyFill="1" applyBorder="1" applyAlignment="1">
      <alignment horizontal="center" wrapText="1"/>
    </xf>
    <xf numFmtId="166" fontId="0" fillId="0" borderId="1" xfId="0" applyNumberFormat="1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 wrapText="1"/>
    </xf>
    <xf numFmtId="166" fontId="0" fillId="3" borderId="1" xfId="0" applyNumberFormat="1" applyFill="1" applyBorder="1" applyAlignment="1">
      <alignment horizontal="center" wrapText="1"/>
    </xf>
    <xf numFmtId="166" fontId="0" fillId="0" borderId="1" xfId="0" applyNumberFormat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wrapText="1"/>
    </xf>
    <xf numFmtId="166" fontId="11" fillId="0" borderId="1" xfId="0" applyNumberFormat="1" applyFont="1" applyBorder="1" applyAlignment="1">
      <alignment horizontal="center"/>
    </xf>
    <xf numFmtId="166" fontId="14" fillId="3" borderId="1" xfId="0" applyNumberFormat="1" applyFont="1" applyFill="1" applyBorder="1" applyAlignment="1">
      <alignment horizontal="center" wrapText="1"/>
    </xf>
    <xf numFmtId="166" fontId="14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49" fontId="0" fillId="3" borderId="1" xfId="0" applyNumberFormat="1" applyFont="1" applyFill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30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view="pageBreakPreview" zoomScaleNormal="115" workbookViewId="0">
      <pane ySplit="5" topLeftCell="A6" activePane="bottomLeft" state="frozen"/>
      <selection pane="bottomLeft" activeCell="F6" sqref="F6"/>
    </sheetView>
  </sheetViews>
  <sheetFormatPr defaultRowHeight="12.75" x14ac:dyDescent="0.2"/>
  <cols>
    <col min="1" max="1" width="60.85546875" style="1" customWidth="1"/>
    <col min="2" max="2" width="3.5703125" customWidth="1"/>
    <col min="3" max="3" width="3.85546875" customWidth="1"/>
    <col min="4" max="4" width="8.5703125" customWidth="1"/>
    <col min="5" max="5" width="4.7109375" customWidth="1"/>
    <col min="6" max="6" width="11.5703125" bestFit="1" customWidth="1"/>
  </cols>
  <sheetData>
    <row r="1" spans="1:6" ht="66.75" customHeight="1" x14ac:dyDescent="0.2">
      <c r="A1" s="63" t="s">
        <v>149</v>
      </c>
      <c r="B1" s="63"/>
      <c r="C1" s="63"/>
      <c r="D1" s="63"/>
      <c r="E1" s="63"/>
      <c r="F1" s="63"/>
    </row>
    <row r="2" spans="1:6" ht="5.25" customHeight="1" x14ac:dyDescent="0.2"/>
    <row r="3" spans="1:6" ht="64.5" customHeight="1" x14ac:dyDescent="0.2">
      <c r="A3" s="64" t="s">
        <v>150</v>
      </c>
      <c r="B3" s="64"/>
      <c r="C3" s="64"/>
      <c r="D3" s="64"/>
      <c r="E3" s="64"/>
      <c r="F3" s="64"/>
    </row>
    <row r="4" spans="1:6" x14ac:dyDescent="0.2">
      <c r="F4" s="2" t="s">
        <v>0</v>
      </c>
    </row>
    <row r="5" spans="1:6" x14ac:dyDescent="0.2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6" x14ac:dyDescent="0.2">
      <c r="A6" s="5" t="s">
        <v>7</v>
      </c>
      <c r="B6" s="6"/>
      <c r="C6" s="6"/>
      <c r="D6" s="6" t="s">
        <v>8</v>
      </c>
      <c r="E6" s="6" t="s">
        <v>8</v>
      </c>
      <c r="F6" s="15">
        <f>SUM(F7+F23+F30+F37+F44+F53+F63+F70+F80)</f>
        <v>73315.8</v>
      </c>
    </row>
    <row r="7" spans="1:6" x14ac:dyDescent="0.2">
      <c r="A7" s="5" t="s">
        <v>9</v>
      </c>
      <c r="B7" s="6" t="s">
        <v>10</v>
      </c>
      <c r="C7" s="6"/>
      <c r="D7" s="6" t="s">
        <v>8</v>
      </c>
      <c r="E7" s="6" t="s">
        <v>8</v>
      </c>
      <c r="F7" s="15">
        <f>F8+F12+F15</f>
        <v>6363.9</v>
      </c>
    </row>
    <row r="8" spans="1:6" ht="38.25" x14ac:dyDescent="0.2">
      <c r="A8" s="5" t="s">
        <v>17</v>
      </c>
      <c r="B8" s="6" t="s">
        <v>10</v>
      </c>
      <c r="C8" s="6" t="s">
        <v>18</v>
      </c>
      <c r="D8" s="6" t="s">
        <v>8</v>
      </c>
      <c r="E8" s="6" t="s">
        <v>8</v>
      </c>
      <c r="F8" s="7">
        <v>5055.8</v>
      </c>
    </row>
    <row r="9" spans="1:6" x14ac:dyDescent="0.2">
      <c r="A9" s="5" t="s">
        <v>12</v>
      </c>
      <c r="B9" s="6" t="s">
        <v>10</v>
      </c>
      <c r="C9" s="6" t="s">
        <v>18</v>
      </c>
      <c r="D9" s="6" t="s">
        <v>13</v>
      </c>
      <c r="E9" s="6" t="s">
        <v>8</v>
      </c>
      <c r="F9" s="7">
        <v>5055.8</v>
      </c>
    </row>
    <row r="10" spans="1:6" x14ac:dyDescent="0.2">
      <c r="A10" s="5" t="s">
        <v>14</v>
      </c>
      <c r="B10" s="6" t="s">
        <v>10</v>
      </c>
      <c r="C10" s="6" t="s">
        <v>18</v>
      </c>
      <c r="D10" s="6" t="s">
        <v>13</v>
      </c>
      <c r="E10" s="6" t="s">
        <v>15</v>
      </c>
      <c r="F10" s="7">
        <v>4778.5</v>
      </c>
    </row>
    <row r="11" spans="1:6" x14ac:dyDescent="0.2">
      <c r="A11" s="5" t="s">
        <v>143</v>
      </c>
      <c r="B11" s="6" t="s">
        <v>10</v>
      </c>
      <c r="C11" s="6" t="s">
        <v>18</v>
      </c>
      <c r="D11" s="6" t="s">
        <v>13</v>
      </c>
      <c r="E11" s="6" t="s">
        <v>142</v>
      </c>
      <c r="F11" s="7">
        <v>277.3</v>
      </c>
    </row>
    <row r="12" spans="1:6" x14ac:dyDescent="0.2">
      <c r="A12" s="5" t="s">
        <v>21</v>
      </c>
      <c r="B12" s="6" t="s">
        <v>10</v>
      </c>
      <c r="C12" s="6" t="s">
        <v>22</v>
      </c>
      <c r="D12" s="6" t="s">
        <v>8</v>
      </c>
      <c r="E12" s="6" t="s">
        <v>8</v>
      </c>
      <c r="F12" s="7">
        <v>100</v>
      </c>
    </row>
    <row r="13" spans="1:6" x14ac:dyDescent="0.2">
      <c r="A13" s="5" t="s">
        <v>21</v>
      </c>
      <c r="B13" s="6" t="s">
        <v>10</v>
      </c>
      <c r="C13" s="6" t="s">
        <v>22</v>
      </c>
      <c r="D13" s="6" t="s">
        <v>23</v>
      </c>
      <c r="E13" s="6" t="s">
        <v>8</v>
      </c>
      <c r="F13" s="7">
        <v>100</v>
      </c>
    </row>
    <row r="14" spans="1:6" ht="25.5" x14ac:dyDescent="0.2">
      <c r="A14" s="5" t="s">
        <v>24</v>
      </c>
      <c r="B14" s="6" t="s">
        <v>10</v>
      </c>
      <c r="C14" s="6" t="s">
        <v>22</v>
      </c>
      <c r="D14" s="6" t="s">
        <v>23</v>
      </c>
      <c r="E14" s="6" t="s">
        <v>25</v>
      </c>
      <c r="F14" s="7">
        <v>100</v>
      </c>
    </row>
    <row r="15" spans="1:6" x14ac:dyDescent="0.2">
      <c r="A15" s="5" t="s">
        <v>30</v>
      </c>
      <c r="B15" s="6" t="s">
        <v>10</v>
      </c>
      <c r="C15" s="6" t="s">
        <v>31</v>
      </c>
      <c r="D15" s="6" t="s">
        <v>8</v>
      </c>
      <c r="E15" s="6"/>
      <c r="F15" s="15">
        <v>1208.0999999999999</v>
      </c>
    </row>
    <row r="16" spans="1:6" ht="24" x14ac:dyDescent="0.2">
      <c r="A16" s="5" t="s">
        <v>12</v>
      </c>
      <c r="B16" s="6" t="s">
        <v>10</v>
      </c>
      <c r="C16" s="6" t="s">
        <v>31</v>
      </c>
      <c r="D16" s="20" t="s">
        <v>148</v>
      </c>
      <c r="E16" s="6"/>
      <c r="F16" s="18">
        <v>62.4</v>
      </c>
    </row>
    <row r="17" spans="1:6" ht="24" x14ac:dyDescent="0.2">
      <c r="A17" s="5" t="s">
        <v>26</v>
      </c>
      <c r="B17" s="6" t="s">
        <v>10</v>
      </c>
      <c r="C17" s="6" t="s">
        <v>31</v>
      </c>
      <c r="D17" s="20" t="s">
        <v>148</v>
      </c>
      <c r="E17" s="6">
        <v>327</v>
      </c>
      <c r="F17" s="18">
        <v>62.4</v>
      </c>
    </row>
    <row r="18" spans="1:6" ht="25.5" x14ac:dyDescent="0.2">
      <c r="A18" s="5" t="s">
        <v>34</v>
      </c>
      <c r="B18" s="6" t="s">
        <v>141</v>
      </c>
      <c r="C18" s="6">
        <v>15</v>
      </c>
      <c r="D18" s="17">
        <v>5190000</v>
      </c>
      <c r="E18" s="6"/>
      <c r="F18" s="18">
        <v>529.4</v>
      </c>
    </row>
    <row r="19" spans="1:6" ht="25.5" x14ac:dyDescent="0.2">
      <c r="A19" s="5" t="s">
        <v>36</v>
      </c>
      <c r="B19" s="6" t="s">
        <v>141</v>
      </c>
      <c r="C19" s="6">
        <v>15</v>
      </c>
      <c r="D19" s="17">
        <v>5190000</v>
      </c>
      <c r="E19" s="6">
        <v>518</v>
      </c>
      <c r="F19" s="18">
        <v>147</v>
      </c>
    </row>
    <row r="20" spans="1:6" ht="25.5" x14ac:dyDescent="0.2">
      <c r="A20" s="5" t="s">
        <v>145</v>
      </c>
      <c r="B20" s="6" t="s">
        <v>141</v>
      </c>
      <c r="C20" s="6">
        <v>15</v>
      </c>
      <c r="D20" s="6">
        <v>5190000</v>
      </c>
      <c r="E20" s="6">
        <v>523</v>
      </c>
      <c r="F20" s="18">
        <v>382.4</v>
      </c>
    </row>
    <row r="21" spans="1:6" ht="25.5" x14ac:dyDescent="0.2">
      <c r="A21" s="5" t="s">
        <v>28</v>
      </c>
      <c r="B21" s="6" t="s">
        <v>10</v>
      </c>
      <c r="C21" s="6" t="s">
        <v>31</v>
      </c>
      <c r="D21" s="6" t="s">
        <v>29</v>
      </c>
      <c r="E21" s="6" t="s">
        <v>8</v>
      </c>
      <c r="F21" s="7">
        <v>616.29999999999995</v>
      </c>
    </row>
    <row r="22" spans="1:6" ht="25.5" x14ac:dyDescent="0.2">
      <c r="A22" s="5" t="s">
        <v>32</v>
      </c>
      <c r="B22" s="6" t="s">
        <v>10</v>
      </c>
      <c r="C22" s="6" t="s">
        <v>31</v>
      </c>
      <c r="D22" s="6" t="s">
        <v>29</v>
      </c>
      <c r="E22" s="6" t="s">
        <v>33</v>
      </c>
      <c r="F22" s="7">
        <v>616.29999999999995</v>
      </c>
    </row>
    <row r="23" spans="1:6" ht="25.5" x14ac:dyDescent="0.2">
      <c r="A23" s="5" t="s">
        <v>37</v>
      </c>
      <c r="B23" s="6" t="s">
        <v>16</v>
      </c>
      <c r="C23" s="6"/>
      <c r="D23" s="6" t="s">
        <v>8</v>
      </c>
      <c r="E23" s="6" t="s">
        <v>8</v>
      </c>
      <c r="F23" s="15"/>
    </row>
    <row r="24" spans="1:6" x14ac:dyDescent="0.2">
      <c r="A24" s="5" t="s">
        <v>38</v>
      </c>
      <c r="B24" s="6" t="s">
        <v>16</v>
      </c>
      <c r="C24" s="6" t="s">
        <v>11</v>
      </c>
      <c r="D24" s="6" t="s">
        <v>8</v>
      </c>
      <c r="E24" s="6" t="s">
        <v>8</v>
      </c>
      <c r="F24" s="18"/>
    </row>
    <row r="25" spans="1:6" x14ac:dyDescent="0.2">
      <c r="A25" s="5" t="s">
        <v>39</v>
      </c>
      <c r="B25" s="6" t="s">
        <v>16</v>
      </c>
      <c r="C25" s="6" t="s">
        <v>11</v>
      </c>
      <c r="D25" s="6" t="s">
        <v>40</v>
      </c>
      <c r="E25" s="6" t="s">
        <v>8</v>
      </c>
      <c r="F25" s="7"/>
    </row>
    <row r="26" spans="1:6" ht="25.5" x14ac:dyDescent="0.2">
      <c r="A26" s="5" t="s">
        <v>41</v>
      </c>
      <c r="B26" s="6" t="s">
        <v>16</v>
      </c>
      <c r="C26" s="6" t="s">
        <v>11</v>
      </c>
      <c r="D26" s="6" t="s">
        <v>40</v>
      </c>
      <c r="E26" s="6" t="s">
        <v>42</v>
      </c>
      <c r="F26" s="7"/>
    </row>
    <row r="27" spans="1:6" x14ac:dyDescent="0.2">
      <c r="A27" s="5" t="s">
        <v>44</v>
      </c>
      <c r="B27" s="6" t="s">
        <v>16</v>
      </c>
      <c r="C27" s="6" t="s">
        <v>45</v>
      </c>
      <c r="D27" s="6" t="s">
        <v>8</v>
      </c>
      <c r="E27" s="6" t="s">
        <v>8</v>
      </c>
      <c r="F27" s="18"/>
    </row>
    <row r="28" spans="1:6" x14ac:dyDescent="0.2">
      <c r="A28" s="5" t="s">
        <v>39</v>
      </c>
      <c r="B28" s="6" t="s">
        <v>16</v>
      </c>
      <c r="C28" s="6" t="s">
        <v>45</v>
      </c>
      <c r="D28" s="6" t="s">
        <v>40</v>
      </c>
      <c r="E28" s="6" t="s">
        <v>8</v>
      </c>
      <c r="F28" s="7"/>
    </row>
    <row r="29" spans="1:6" ht="25.5" x14ac:dyDescent="0.2">
      <c r="A29" s="5" t="s">
        <v>41</v>
      </c>
      <c r="B29" s="6" t="s">
        <v>16</v>
      </c>
      <c r="C29" s="6" t="s">
        <v>45</v>
      </c>
      <c r="D29" s="6" t="s">
        <v>40</v>
      </c>
      <c r="E29" s="6" t="s">
        <v>42</v>
      </c>
      <c r="F29" s="7"/>
    </row>
    <row r="30" spans="1:6" x14ac:dyDescent="0.2">
      <c r="A30" s="5" t="s">
        <v>46</v>
      </c>
      <c r="B30" s="6" t="s">
        <v>18</v>
      </c>
      <c r="C30" s="6"/>
      <c r="D30" s="6" t="s">
        <v>8</v>
      </c>
      <c r="E30" s="6" t="s">
        <v>8</v>
      </c>
      <c r="F30" s="15">
        <f>SUM(F31+F35)</f>
        <v>77</v>
      </c>
    </row>
    <row r="31" spans="1:6" x14ac:dyDescent="0.2">
      <c r="A31" s="5" t="s">
        <v>47</v>
      </c>
      <c r="B31" s="6" t="s">
        <v>18</v>
      </c>
      <c r="C31" s="6" t="s">
        <v>19</v>
      </c>
      <c r="D31" s="6" t="s">
        <v>8</v>
      </c>
      <c r="E31" s="6" t="s">
        <v>8</v>
      </c>
      <c r="F31" s="7"/>
    </row>
    <row r="32" spans="1:6" x14ac:dyDescent="0.2">
      <c r="A32" s="5" t="s">
        <v>48</v>
      </c>
      <c r="B32" s="6" t="s">
        <v>18</v>
      </c>
      <c r="C32" s="6" t="s">
        <v>19</v>
      </c>
      <c r="D32" s="6" t="s">
        <v>49</v>
      </c>
      <c r="E32" s="6" t="s">
        <v>8</v>
      </c>
      <c r="F32" s="7"/>
    </row>
    <row r="33" spans="1:6" x14ac:dyDescent="0.2">
      <c r="A33" s="16" t="s">
        <v>54</v>
      </c>
      <c r="B33" s="6" t="s">
        <v>18</v>
      </c>
      <c r="C33" s="6" t="s">
        <v>19</v>
      </c>
      <c r="D33" s="6" t="s">
        <v>49</v>
      </c>
      <c r="E33" s="6">
        <v>335</v>
      </c>
      <c r="F33" s="7"/>
    </row>
    <row r="34" spans="1:6" x14ac:dyDescent="0.2">
      <c r="A34" s="5" t="s">
        <v>50</v>
      </c>
      <c r="B34" s="6" t="s">
        <v>18</v>
      </c>
      <c r="C34" s="6" t="s">
        <v>19</v>
      </c>
      <c r="D34" s="6" t="s">
        <v>49</v>
      </c>
      <c r="E34" s="6" t="s">
        <v>51</v>
      </c>
      <c r="F34" s="7"/>
    </row>
    <row r="35" spans="1:6" x14ac:dyDescent="0.2">
      <c r="A35" s="5" t="s">
        <v>58</v>
      </c>
      <c r="B35" s="6" t="s">
        <v>18</v>
      </c>
      <c r="C35" s="6" t="s">
        <v>59</v>
      </c>
      <c r="D35" s="6" t="s">
        <v>8</v>
      </c>
      <c r="E35" s="6" t="s">
        <v>8</v>
      </c>
      <c r="F35" s="7">
        <v>77</v>
      </c>
    </row>
    <row r="36" spans="1:6" x14ac:dyDescent="0.2">
      <c r="A36" s="5" t="s">
        <v>62</v>
      </c>
      <c r="B36" s="6" t="s">
        <v>18</v>
      </c>
      <c r="C36" s="6" t="s">
        <v>59</v>
      </c>
      <c r="D36" s="6">
        <v>5220000</v>
      </c>
      <c r="E36" s="6" t="s">
        <v>63</v>
      </c>
      <c r="F36" s="7">
        <v>77</v>
      </c>
    </row>
    <row r="37" spans="1:6" x14ac:dyDescent="0.2">
      <c r="A37" s="5" t="s">
        <v>64</v>
      </c>
      <c r="B37" s="6" t="s">
        <v>19</v>
      </c>
      <c r="C37" s="6"/>
      <c r="D37" s="6" t="s">
        <v>8</v>
      </c>
      <c r="E37" s="6" t="s">
        <v>8</v>
      </c>
      <c r="F37" s="15">
        <f>SUM(F38++F41)</f>
        <v>1091.2</v>
      </c>
    </row>
    <row r="38" spans="1:6" x14ac:dyDescent="0.2">
      <c r="A38" s="5" t="s">
        <v>65</v>
      </c>
      <c r="B38" s="6" t="s">
        <v>19</v>
      </c>
      <c r="C38" s="6" t="s">
        <v>10</v>
      </c>
      <c r="D38" s="6" t="s">
        <v>8</v>
      </c>
      <c r="E38" s="6" t="s">
        <v>8</v>
      </c>
      <c r="F38" s="7">
        <v>1091.2</v>
      </c>
    </row>
    <row r="39" spans="1:6" x14ac:dyDescent="0.2">
      <c r="A39" s="5" t="s">
        <v>144</v>
      </c>
      <c r="B39" s="6" t="s">
        <v>19</v>
      </c>
      <c r="C39" s="6" t="s">
        <v>10</v>
      </c>
      <c r="D39" s="6">
        <v>3500000</v>
      </c>
      <c r="E39" s="6" t="s">
        <v>8</v>
      </c>
      <c r="F39" s="7">
        <v>1091.2</v>
      </c>
    </row>
    <row r="40" spans="1:6" x14ac:dyDescent="0.2">
      <c r="A40" s="5" t="s">
        <v>56</v>
      </c>
      <c r="B40" s="6" t="s">
        <v>19</v>
      </c>
      <c r="C40" s="6" t="s">
        <v>10</v>
      </c>
      <c r="D40" s="6">
        <v>3500000</v>
      </c>
      <c r="E40" s="6">
        <v>197</v>
      </c>
      <c r="F40" s="7">
        <v>1091.2</v>
      </c>
    </row>
    <row r="41" spans="1:6" x14ac:dyDescent="0.2">
      <c r="A41" s="5" t="s">
        <v>66</v>
      </c>
      <c r="B41" s="6" t="s">
        <v>19</v>
      </c>
      <c r="C41" s="6" t="s">
        <v>11</v>
      </c>
      <c r="D41" s="6" t="s">
        <v>8</v>
      </c>
      <c r="E41" s="6" t="s">
        <v>8</v>
      </c>
      <c r="F41" s="7"/>
    </row>
    <row r="42" spans="1:6" x14ac:dyDescent="0.2">
      <c r="A42" s="5" t="s">
        <v>67</v>
      </c>
      <c r="B42" s="6" t="s">
        <v>19</v>
      </c>
      <c r="C42" s="6" t="s">
        <v>11</v>
      </c>
      <c r="D42" s="6" t="s">
        <v>68</v>
      </c>
      <c r="E42" s="6" t="s">
        <v>8</v>
      </c>
      <c r="F42" s="7"/>
    </row>
    <row r="43" spans="1:6" x14ac:dyDescent="0.2">
      <c r="A43" s="5" t="s">
        <v>56</v>
      </c>
      <c r="B43" s="6" t="s">
        <v>19</v>
      </c>
      <c r="C43" s="6" t="s">
        <v>11</v>
      </c>
      <c r="D43" s="6" t="s">
        <v>68</v>
      </c>
      <c r="E43" s="6" t="s">
        <v>57</v>
      </c>
      <c r="F43" s="7"/>
    </row>
    <row r="44" spans="1:6" x14ac:dyDescent="0.2">
      <c r="A44" s="5" t="s">
        <v>69</v>
      </c>
      <c r="B44" s="6" t="s">
        <v>20</v>
      </c>
      <c r="C44" s="6"/>
      <c r="D44" s="6" t="s">
        <v>8</v>
      </c>
      <c r="E44" s="6" t="s">
        <v>8</v>
      </c>
      <c r="F44" s="15">
        <f>F45+F48+F51</f>
        <v>985.1</v>
      </c>
    </row>
    <row r="45" spans="1:6" x14ac:dyDescent="0.2">
      <c r="A45" s="5" t="s">
        <v>70</v>
      </c>
      <c r="B45" s="6" t="s">
        <v>20</v>
      </c>
      <c r="C45" s="6" t="s">
        <v>11</v>
      </c>
      <c r="D45" s="6" t="s">
        <v>8</v>
      </c>
      <c r="E45" s="6" t="s">
        <v>8</v>
      </c>
      <c r="F45" s="7"/>
    </row>
    <row r="46" spans="1:6" x14ac:dyDescent="0.2">
      <c r="A46" s="5" t="s">
        <v>71</v>
      </c>
      <c r="B46" s="6" t="s">
        <v>20</v>
      </c>
      <c r="C46" s="6" t="s">
        <v>11</v>
      </c>
      <c r="D46" s="6" t="s">
        <v>72</v>
      </c>
      <c r="E46" s="6" t="s">
        <v>8</v>
      </c>
      <c r="F46" s="7"/>
    </row>
    <row r="47" spans="1:6" x14ac:dyDescent="0.2">
      <c r="A47" s="5" t="s">
        <v>26</v>
      </c>
      <c r="B47" s="6" t="s">
        <v>20</v>
      </c>
      <c r="C47" s="6" t="s">
        <v>11</v>
      </c>
      <c r="D47" s="6" t="s">
        <v>72</v>
      </c>
      <c r="E47" s="6" t="s">
        <v>27</v>
      </c>
      <c r="F47" s="7"/>
    </row>
    <row r="48" spans="1:6" x14ac:dyDescent="0.2">
      <c r="A48" s="5" t="s">
        <v>73</v>
      </c>
      <c r="B48" s="6" t="s">
        <v>20</v>
      </c>
      <c r="C48" s="6" t="s">
        <v>20</v>
      </c>
      <c r="D48" s="6" t="s">
        <v>8</v>
      </c>
      <c r="E48" s="6" t="s">
        <v>8</v>
      </c>
      <c r="F48" s="7">
        <v>20.6</v>
      </c>
    </row>
    <row r="49" spans="1:6" x14ac:dyDescent="0.2">
      <c r="A49" s="5" t="s">
        <v>74</v>
      </c>
      <c r="B49" s="6" t="s">
        <v>20</v>
      </c>
      <c r="C49" s="6" t="s">
        <v>20</v>
      </c>
      <c r="D49" s="6" t="s">
        <v>75</v>
      </c>
      <c r="E49" s="6" t="s">
        <v>8</v>
      </c>
      <c r="F49" s="7">
        <v>20.6</v>
      </c>
    </row>
    <row r="50" spans="1:6" ht="25.5" x14ac:dyDescent="0.2">
      <c r="A50" s="5" t="s">
        <v>76</v>
      </c>
      <c r="B50" s="6" t="s">
        <v>20</v>
      </c>
      <c r="C50" s="6" t="s">
        <v>20</v>
      </c>
      <c r="D50" s="6" t="s">
        <v>75</v>
      </c>
      <c r="E50" s="6" t="s">
        <v>77</v>
      </c>
      <c r="F50" s="7">
        <v>20.6</v>
      </c>
    </row>
    <row r="51" spans="1:6" ht="25.5" x14ac:dyDescent="0.2">
      <c r="A51" s="5" t="s">
        <v>78</v>
      </c>
      <c r="B51" s="6" t="s">
        <v>20</v>
      </c>
      <c r="C51" s="6" t="s">
        <v>43</v>
      </c>
      <c r="D51" s="6" t="s">
        <v>79</v>
      </c>
      <c r="E51" s="6" t="s">
        <v>8</v>
      </c>
      <c r="F51" s="19">
        <v>964.5</v>
      </c>
    </row>
    <row r="52" spans="1:6" x14ac:dyDescent="0.2">
      <c r="A52" s="5" t="s">
        <v>26</v>
      </c>
      <c r="B52" s="6" t="s">
        <v>20</v>
      </c>
      <c r="C52" s="6" t="s">
        <v>43</v>
      </c>
      <c r="D52" s="6" t="s">
        <v>79</v>
      </c>
      <c r="E52" s="6" t="s">
        <v>27</v>
      </c>
      <c r="F52" s="19">
        <v>964.5</v>
      </c>
    </row>
    <row r="53" spans="1:6" ht="25.5" x14ac:dyDescent="0.2">
      <c r="A53" s="5" t="s">
        <v>80</v>
      </c>
      <c r="B53" s="6" t="s">
        <v>55</v>
      </c>
      <c r="C53" s="6"/>
      <c r="D53" s="6" t="s">
        <v>8</v>
      </c>
      <c r="E53" s="6" t="s">
        <v>8</v>
      </c>
      <c r="F53" s="15">
        <f>F54</f>
        <v>1826.8</v>
      </c>
    </row>
    <row r="54" spans="1:6" x14ac:dyDescent="0.2">
      <c r="A54" s="5" t="s">
        <v>81</v>
      </c>
      <c r="B54" s="6" t="s">
        <v>55</v>
      </c>
      <c r="C54" s="6" t="s">
        <v>10</v>
      </c>
      <c r="D54" s="6" t="s">
        <v>8</v>
      </c>
      <c r="E54" s="6" t="s">
        <v>8</v>
      </c>
      <c r="F54" s="18">
        <v>1826.8</v>
      </c>
    </row>
    <row r="55" spans="1:6" ht="25.5" x14ac:dyDescent="0.2">
      <c r="A55" s="5" t="s">
        <v>82</v>
      </c>
      <c r="B55" s="6" t="s">
        <v>55</v>
      </c>
      <c r="C55" s="6" t="s">
        <v>10</v>
      </c>
      <c r="D55" s="6" t="s">
        <v>83</v>
      </c>
      <c r="E55" s="6" t="s">
        <v>8</v>
      </c>
      <c r="F55" s="7">
        <v>972.9</v>
      </c>
    </row>
    <row r="56" spans="1:6" x14ac:dyDescent="0.2">
      <c r="A56" s="5" t="s">
        <v>26</v>
      </c>
      <c r="B56" s="6" t="s">
        <v>55</v>
      </c>
      <c r="C56" s="6" t="s">
        <v>10</v>
      </c>
      <c r="D56" s="6" t="s">
        <v>83</v>
      </c>
      <c r="E56" s="6" t="s">
        <v>27</v>
      </c>
      <c r="F56" s="7">
        <v>972.9</v>
      </c>
    </row>
    <row r="57" spans="1:6" x14ac:dyDescent="0.2">
      <c r="A57" s="5" t="s">
        <v>84</v>
      </c>
      <c r="B57" s="6" t="s">
        <v>55</v>
      </c>
      <c r="C57" s="6" t="s">
        <v>10</v>
      </c>
      <c r="D57" s="6" t="s">
        <v>85</v>
      </c>
      <c r="E57" s="6" t="s">
        <v>8</v>
      </c>
      <c r="F57" s="7"/>
    </row>
    <row r="58" spans="1:6" x14ac:dyDescent="0.2">
      <c r="A58" s="5" t="s">
        <v>26</v>
      </c>
      <c r="B58" s="6" t="s">
        <v>55</v>
      </c>
      <c r="C58" s="6" t="s">
        <v>10</v>
      </c>
      <c r="D58" s="6" t="s">
        <v>85</v>
      </c>
      <c r="E58" s="6" t="s">
        <v>27</v>
      </c>
      <c r="F58" s="7"/>
    </row>
    <row r="59" spans="1:6" x14ac:dyDescent="0.2">
      <c r="A59" s="5" t="s">
        <v>86</v>
      </c>
      <c r="B59" s="6" t="s">
        <v>55</v>
      </c>
      <c r="C59" s="6" t="s">
        <v>10</v>
      </c>
      <c r="D59" s="6" t="s">
        <v>87</v>
      </c>
      <c r="E59" s="6" t="s">
        <v>8</v>
      </c>
      <c r="F59" s="7">
        <v>1311.4</v>
      </c>
    </row>
    <row r="60" spans="1:6" x14ac:dyDescent="0.2">
      <c r="A60" s="5" t="s">
        <v>26</v>
      </c>
      <c r="B60" s="6" t="s">
        <v>55</v>
      </c>
      <c r="C60" s="6" t="s">
        <v>10</v>
      </c>
      <c r="D60" s="6" t="s">
        <v>87</v>
      </c>
      <c r="E60" s="6" t="s">
        <v>27</v>
      </c>
      <c r="F60" s="7">
        <v>1311.4</v>
      </c>
    </row>
    <row r="61" spans="1:6" ht="25.5" x14ac:dyDescent="0.2">
      <c r="A61" s="5" t="s">
        <v>78</v>
      </c>
      <c r="B61" s="6" t="s">
        <v>55</v>
      </c>
      <c r="C61" s="6" t="s">
        <v>10</v>
      </c>
      <c r="D61" s="6" t="s">
        <v>79</v>
      </c>
      <c r="E61" s="6" t="s">
        <v>8</v>
      </c>
      <c r="F61" s="7">
        <v>357.6</v>
      </c>
    </row>
    <row r="62" spans="1:6" x14ac:dyDescent="0.2">
      <c r="A62" s="5" t="s">
        <v>26</v>
      </c>
      <c r="B62" s="6" t="s">
        <v>55</v>
      </c>
      <c r="C62" s="6" t="s">
        <v>10</v>
      </c>
      <c r="D62" s="6" t="s">
        <v>79</v>
      </c>
      <c r="E62" s="6" t="s">
        <v>27</v>
      </c>
      <c r="F62" s="7">
        <v>357.6</v>
      </c>
    </row>
    <row r="63" spans="1:6" x14ac:dyDescent="0.2">
      <c r="A63" s="5" t="s">
        <v>88</v>
      </c>
      <c r="B63" s="6" t="s">
        <v>43</v>
      </c>
      <c r="C63" s="6"/>
      <c r="D63" s="6" t="s">
        <v>8</v>
      </c>
      <c r="E63" s="6" t="s">
        <v>8</v>
      </c>
      <c r="F63" s="15">
        <f>F64+F67</f>
        <v>13630.800000000001</v>
      </c>
    </row>
    <row r="64" spans="1:6" x14ac:dyDescent="0.2">
      <c r="A64" s="5" t="s">
        <v>89</v>
      </c>
      <c r="B64" s="6" t="s">
        <v>43</v>
      </c>
      <c r="C64" s="6" t="s">
        <v>10</v>
      </c>
      <c r="D64" s="6" t="s">
        <v>8</v>
      </c>
      <c r="E64" s="6" t="s">
        <v>8</v>
      </c>
      <c r="F64" s="7">
        <v>13583.1</v>
      </c>
    </row>
    <row r="65" spans="1:6" x14ac:dyDescent="0.2">
      <c r="A65" s="5" t="s">
        <v>90</v>
      </c>
      <c r="B65" s="6" t="s">
        <v>43</v>
      </c>
      <c r="C65" s="6" t="s">
        <v>10</v>
      </c>
      <c r="D65" s="6" t="s">
        <v>91</v>
      </c>
      <c r="E65" s="6" t="s">
        <v>8</v>
      </c>
      <c r="F65" s="7">
        <v>13583.1</v>
      </c>
    </row>
    <row r="66" spans="1:6" x14ac:dyDescent="0.2">
      <c r="A66" s="5" t="s">
        <v>26</v>
      </c>
      <c r="B66" s="6" t="s">
        <v>43</v>
      </c>
      <c r="C66" s="6" t="s">
        <v>10</v>
      </c>
      <c r="D66" s="6" t="s">
        <v>91</v>
      </c>
      <c r="E66" s="6" t="s">
        <v>27</v>
      </c>
      <c r="F66" s="7">
        <v>13583.1</v>
      </c>
    </row>
    <row r="67" spans="1:6" x14ac:dyDescent="0.2">
      <c r="A67" s="5" t="s">
        <v>94</v>
      </c>
      <c r="B67" s="6" t="s">
        <v>43</v>
      </c>
      <c r="C67" s="6" t="s">
        <v>11</v>
      </c>
      <c r="D67" s="6" t="s">
        <v>8</v>
      </c>
      <c r="E67" s="6" t="s">
        <v>8</v>
      </c>
      <c r="F67" s="7">
        <v>47.7</v>
      </c>
    </row>
    <row r="68" spans="1:6" ht="25.5" x14ac:dyDescent="0.2">
      <c r="A68" s="5" t="s">
        <v>95</v>
      </c>
      <c r="B68" s="6" t="s">
        <v>43</v>
      </c>
      <c r="C68" s="6" t="s">
        <v>11</v>
      </c>
      <c r="D68" s="6" t="s">
        <v>96</v>
      </c>
      <c r="E68" s="6" t="s">
        <v>8</v>
      </c>
      <c r="F68" s="7">
        <v>47.7</v>
      </c>
    </row>
    <row r="69" spans="1:6" ht="25.5" x14ac:dyDescent="0.2">
      <c r="A69" s="5" t="s">
        <v>92</v>
      </c>
      <c r="B69" s="6" t="s">
        <v>43</v>
      </c>
      <c r="C69" s="6" t="s">
        <v>11</v>
      </c>
      <c r="D69" s="6" t="s">
        <v>96</v>
      </c>
      <c r="E69" s="6" t="s">
        <v>93</v>
      </c>
      <c r="F69" s="7">
        <v>47.7</v>
      </c>
    </row>
    <row r="70" spans="1:6" x14ac:dyDescent="0.2">
      <c r="A70" s="5" t="s">
        <v>97</v>
      </c>
      <c r="B70" s="6" t="s">
        <v>45</v>
      </c>
      <c r="C70" s="6"/>
      <c r="D70" s="6" t="s">
        <v>8</v>
      </c>
      <c r="E70" s="6" t="s">
        <v>8</v>
      </c>
      <c r="F70" s="15">
        <f>F71+F74+F77</f>
        <v>2438.5</v>
      </c>
    </row>
    <row r="71" spans="1:6" x14ac:dyDescent="0.2">
      <c r="A71" s="5" t="s">
        <v>98</v>
      </c>
      <c r="B71" s="6">
        <v>10</v>
      </c>
      <c r="C71" s="6" t="s">
        <v>141</v>
      </c>
      <c r="D71" s="6"/>
      <c r="E71" s="6"/>
      <c r="F71" s="7">
        <v>96.4</v>
      </c>
    </row>
    <row r="72" spans="1:6" x14ac:dyDescent="0.2">
      <c r="A72" s="5" t="s">
        <v>99</v>
      </c>
      <c r="B72" s="6">
        <v>10</v>
      </c>
      <c r="C72" s="6" t="s">
        <v>141</v>
      </c>
      <c r="D72" s="6">
        <v>4900000</v>
      </c>
      <c r="E72" s="6"/>
      <c r="F72" s="7">
        <v>96.4</v>
      </c>
    </row>
    <row r="73" spans="1:6" x14ac:dyDescent="0.2">
      <c r="A73" s="5" t="s">
        <v>100</v>
      </c>
      <c r="B73" s="6">
        <v>10</v>
      </c>
      <c r="C73" s="6" t="s">
        <v>141</v>
      </c>
      <c r="D73" s="6">
        <v>4900000</v>
      </c>
      <c r="E73" s="6">
        <v>463</v>
      </c>
      <c r="F73" s="7">
        <v>96.4</v>
      </c>
    </row>
    <row r="74" spans="1:6" x14ac:dyDescent="0.2">
      <c r="A74" s="5" t="s">
        <v>101</v>
      </c>
      <c r="B74" s="6" t="s">
        <v>45</v>
      </c>
      <c r="C74" s="6" t="s">
        <v>11</v>
      </c>
      <c r="D74" s="6" t="s">
        <v>8</v>
      </c>
      <c r="E74" s="6" t="s">
        <v>8</v>
      </c>
      <c r="F74" s="7">
        <v>2029.8</v>
      </c>
    </row>
    <row r="75" spans="1:6" x14ac:dyDescent="0.2">
      <c r="A75" s="5" t="s">
        <v>53</v>
      </c>
      <c r="B75" s="6" t="s">
        <v>45</v>
      </c>
      <c r="C75" s="6" t="s">
        <v>11</v>
      </c>
      <c r="D75" s="6">
        <v>5050000</v>
      </c>
      <c r="E75" s="6" t="s">
        <v>8</v>
      </c>
      <c r="F75" s="7">
        <v>2029.8</v>
      </c>
    </row>
    <row r="76" spans="1:6" x14ac:dyDescent="0.2">
      <c r="A76" s="5" t="s">
        <v>26</v>
      </c>
      <c r="B76" s="6" t="s">
        <v>45</v>
      </c>
      <c r="C76" s="6" t="s">
        <v>11</v>
      </c>
      <c r="D76" s="6">
        <v>5050000</v>
      </c>
      <c r="E76" s="6" t="s">
        <v>27</v>
      </c>
      <c r="F76" s="7">
        <v>2029.8</v>
      </c>
    </row>
    <row r="77" spans="1:6" x14ac:dyDescent="0.2">
      <c r="A77" s="5" t="s">
        <v>102</v>
      </c>
      <c r="B77" s="6" t="s">
        <v>45</v>
      </c>
      <c r="C77" s="6" t="s">
        <v>18</v>
      </c>
      <c r="D77" s="6" t="s">
        <v>8</v>
      </c>
      <c r="E77" s="6" t="s">
        <v>8</v>
      </c>
      <c r="F77" s="7">
        <v>312.3</v>
      </c>
    </row>
    <row r="78" spans="1:6" ht="25.5" x14ac:dyDescent="0.2">
      <c r="A78" s="5" t="s">
        <v>103</v>
      </c>
      <c r="B78" s="6" t="s">
        <v>45</v>
      </c>
      <c r="C78" s="6" t="s">
        <v>18</v>
      </c>
      <c r="D78" s="6" t="s">
        <v>104</v>
      </c>
      <c r="E78" s="6" t="s">
        <v>8</v>
      </c>
      <c r="F78" s="7">
        <v>312.3</v>
      </c>
    </row>
    <row r="79" spans="1:6" ht="25.5" x14ac:dyDescent="0.2">
      <c r="A79" s="5" t="s">
        <v>146</v>
      </c>
      <c r="B79" s="6" t="s">
        <v>45</v>
      </c>
      <c r="C79" s="6" t="s">
        <v>18</v>
      </c>
      <c r="D79" s="6" t="s">
        <v>104</v>
      </c>
      <c r="E79" s="6">
        <v>481</v>
      </c>
      <c r="F79" s="7">
        <v>312.3</v>
      </c>
    </row>
    <row r="80" spans="1:6" x14ac:dyDescent="0.2">
      <c r="A80" s="5" t="s">
        <v>105</v>
      </c>
      <c r="B80" s="6" t="s">
        <v>59</v>
      </c>
      <c r="C80" s="6"/>
      <c r="D80" s="6" t="s">
        <v>8</v>
      </c>
      <c r="E80" s="6" t="s">
        <v>8</v>
      </c>
      <c r="F80" s="15">
        <f>F81+F84</f>
        <v>46902.5</v>
      </c>
    </row>
    <row r="81" spans="1:6" x14ac:dyDescent="0.2">
      <c r="A81" s="5" t="s">
        <v>106</v>
      </c>
      <c r="B81" s="6" t="s">
        <v>59</v>
      </c>
      <c r="C81" s="6" t="s">
        <v>10</v>
      </c>
      <c r="D81" s="6" t="s">
        <v>8</v>
      </c>
      <c r="E81" s="6" t="s">
        <v>8</v>
      </c>
      <c r="F81" s="7">
        <v>24248.799999999999</v>
      </c>
    </row>
    <row r="82" spans="1:6" x14ac:dyDescent="0.2">
      <c r="A82" s="5" t="s">
        <v>107</v>
      </c>
      <c r="B82" s="6" t="s">
        <v>59</v>
      </c>
      <c r="C82" s="6" t="s">
        <v>10</v>
      </c>
      <c r="D82" s="6" t="s">
        <v>108</v>
      </c>
      <c r="E82" s="6" t="s">
        <v>8</v>
      </c>
      <c r="F82" s="7">
        <v>24248.799999999999</v>
      </c>
    </row>
    <row r="83" spans="1:6" x14ac:dyDescent="0.2">
      <c r="A83" s="5" t="s">
        <v>109</v>
      </c>
      <c r="B83" s="6" t="s">
        <v>59</v>
      </c>
      <c r="C83" s="6" t="s">
        <v>10</v>
      </c>
      <c r="D83" s="6" t="s">
        <v>108</v>
      </c>
      <c r="E83" s="6" t="s">
        <v>110</v>
      </c>
      <c r="F83" s="7">
        <v>24248.799999999999</v>
      </c>
    </row>
    <row r="84" spans="1:6" x14ac:dyDescent="0.2">
      <c r="A84" s="5" t="s">
        <v>147</v>
      </c>
      <c r="B84" s="6">
        <v>11</v>
      </c>
      <c r="C84" s="6" t="s">
        <v>140</v>
      </c>
      <c r="D84" s="6"/>
      <c r="E84" s="6"/>
      <c r="F84" s="7">
        <v>22653.7</v>
      </c>
    </row>
    <row r="85" spans="1:6" x14ac:dyDescent="0.2">
      <c r="A85" s="5" t="s">
        <v>34</v>
      </c>
      <c r="B85" s="6">
        <v>11</v>
      </c>
      <c r="C85" s="6" t="s">
        <v>140</v>
      </c>
      <c r="D85" s="6" t="s">
        <v>35</v>
      </c>
      <c r="E85" s="6"/>
      <c r="F85" s="7">
        <v>22653.7</v>
      </c>
    </row>
    <row r="86" spans="1:6" x14ac:dyDescent="0.2">
      <c r="A86" s="5" t="s">
        <v>60</v>
      </c>
      <c r="B86" s="6" t="s">
        <v>59</v>
      </c>
      <c r="C86" s="6" t="s">
        <v>11</v>
      </c>
      <c r="D86" s="6" t="s">
        <v>35</v>
      </c>
      <c r="E86" s="6" t="s">
        <v>61</v>
      </c>
      <c r="F86" s="7">
        <v>22653.7</v>
      </c>
    </row>
  </sheetData>
  <autoFilter ref="A5:F86"/>
  <mergeCells count="2">
    <mergeCell ref="A1:F1"/>
    <mergeCell ref="A3:F3"/>
  </mergeCells>
  <phoneticPr fontId="0" type="noConversion"/>
  <conditionalFormatting sqref="A6:F86">
    <cfRule type="expression" dxfId="26" priority="1" stopIfTrue="1">
      <formula>$C6=""</formula>
    </cfRule>
    <cfRule type="expression" dxfId="25" priority="2" stopIfTrue="1">
      <formula>$D6&lt;&gt;""</formula>
    </cfRule>
  </conditionalFormatting>
  <dataValidations count="3">
    <dataValidation type="textLength" operator="equal" allowBlank="1" showInputMessage="1" showErrorMessage="1" error="7 символов !!!" sqref="C66">
      <formula1>7</formula1>
    </dataValidation>
    <dataValidation type="textLength" operator="equal" allowBlank="1" showInputMessage="1" showErrorMessage="1" error="4 символа !!!" sqref="B66">
      <formula1>4</formula1>
    </dataValidation>
    <dataValidation type="textLength" operator="equal" allowBlank="1" showInputMessage="1" showErrorMessage="1" error="3 символа !!!" sqref="A66 D66">
      <formula1>3</formula1>
    </dataValidation>
  </dataValidations>
  <pageMargins left="0.61" right="0.41" top="0.46" bottom="0.49" header="0.3" footer="0.33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BreakPreview" topLeftCell="B1" zoomScaleNormal="115" workbookViewId="0">
      <pane ySplit="3" topLeftCell="A4" activePane="bottomLeft" state="frozen"/>
      <selection activeCell="B1" sqref="B1"/>
      <selection pane="bottomLeft" activeCell="F7" sqref="F7"/>
    </sheetView>
  </sheetViews>
  <sheetFormatPr defaultRowHeight="12.75" x14ac:dyDescent="0.2"/>
  <cols>
    <col min="1" max="1" width="4.28515625" hidden="1" customWidth="1"/>
    <col min="2" max="2" width="36.7109375" style="8" customWidth="1"/>
    <col min="3" max="3" width="4" style="9" customWidth="1"/>
    <col min="4" max="4" width="4.28515625" style="9" customWidth="1"/>
    <col min="5" max="5" width="8.7109375" style="9" customWidth="1"/>
    <col min="6" max="7" width="4.5703125" style="9" customWidth="1"/>
    <col min="8" max="8" width="7.85546875" style="9" customWidth="1"/>
    <col min="9" max="9" width="7.7109375" style="9" customWidth="1"/>
    <col min="10" max="10" width="7.42578125" style="10" customWidth="1"/>
  </cols>
  <sheetData>
    <row r="1" spans="1:10" ht="48.75" customHeight="1" x14ac:dyDescent="0.2">
      <c r="B1" s="65" t="s">
        <v>172</v>
      </c>
      <c r="C1" s="65"/>
      <c r="D1" s="65"/>
      <c r="E1" s="65"/>
      <c r="F1" s="65"/>
      <c r="G1" s="65"/>
      <c r="H1" s="65"/>
      <c r="I1" s="65"/>
      <c r="J1" s="65"/>
    </row>
    <row r="2" spans="1:10" ht="63.75" x14ac:dyDescent="0.2">
      <c r="B2" s="8" t="s">
        <v>171</v>
      </c>
      <c r="J2" s="2" t="s">
        <v>151</v>
      </c>
    </row>
    <row r="3" spans="1:10" x14ac:dyDescent="0.2">
      <c r="A3" s="12" t="s">
        <v>111</v>
      </c>
      <c r="B3" s="31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112</v>
      </c>
      <c r="H3" s="14" t="s">
        <v>6</v>
      </c>
      <c r="I3" s="13" t="s">
        <v>169</v>
      </c>
      <c r="J3" s="14" t="s">
        <v>170</v>
      </c>
    </row>
    <row r="4" spans="1:10" ht="25.5" x14ac:dyDescent="0.2">
      <c r="A4" s="11">
        <v>3</v>
      </c>
      <c r="B4" s="32" t="s">
        <v>113</v>
      </c>
      <c r="C4" s="24"/>
      <c r="D4" s="24"/>
      <c r="E4" s="24" t="s">
        <v>8</v>
      </c>
      <c r="F4" s="24" t="s">
        <v>8</v>
      </c>
      <c r="G4" s="24"/>
      <c r="H4" s="55">
        <v>2744.4</v>
      </c>
      <c r="I4" s="24">
        <v>2744.4</v>
      </c>
      <c r="J4" s="45">
        <v>100</v>
      </c>
    </row>
    <row r="5" spans="1:10" ht="25.5" x14ac:dyDescent="0.2">
      <c r="A5" s="11">
        <v>4</v>
      </c>
      <c r="B5" s="32" t="s">
        <v>163</v>
      </c>
      <c r="C5" s="24"/>
      <c r="D5" s="24"/>
      <c r="E5" s="24" t="s">
        <v>8</v>
      </c>
      <c r="F5" s="24" t="s">
        <v>8</v>
      </c>
      <c r="G5" s="24"/>
      <c r="H5" s="55"/>
      <c r="I5" s="24"/>
      <c r="J5" s="45"/>
    </row>
    <row r="6" spans="1:10" x14ac:dyDescent="0.2">
      <c r="A6" s="11">
        <v>5</v>
      </c>
      <c r="B6" s="32" t="s">
        <v>9</v>
      </c>
      <c r="C6" s="24" t="s">
        <v>10</v>
      </c>
      <c r="D6" s="24"/>
      <c r="E6" s="24" t="s">
        <v>8</v>
      </c>
      <c r="F6" s="24" t="s">
        <v>8</v>
      </c>
      <c r="G6" s="24"/>
      <c r="H6" s="55">
        <v>1279.0999999999999</v>
      </c>
      <c r="I6" s="24">
        <v>1279.0999999999999</v>
      </c>
      <c r="J6" s="45">
        <v>100</v>
      </c>
    </row>
    <row r="7" spans="1:10" ht="63.75" x14ac:dyDescent="0.2">
      <c r="A7" s="11">
        <v>6</v>
      </c>
      <c r="B7" s="33" t="s">
        <v>17</v>
      </c>
      <c r="C7" s="24" t="s">
        <v>10</v>
      </c>
      <c r="D7" s="24" t="s">
        <v>18</v>
      </c>
      <c r="E7" s="24" t="s">
        <v>8</v>
      </c>
      <c r="F7" s="24" t="s">
        <v>8</v>
      </c>
      <c r="G7" s="24"/>
      <c r="H7" s="54">
        <v>643</v>
      </c>
      <c r="I7" s="24">
        <v>639.70000000000005</v>
      </c>
      <c r="J7" s="45">
        <v>99.5</v>
      </c>
    </row>
    <row r="8" spans="1:10" ht="25.5" x14ac:dyDescent="0.2">
      <c r="A8" s="11">
        <v>7</v>
      </c>
      <c r="B8" s="34" t="s">
        <v>12</v>
      </c>
      <c r="C8" s="24" t="s">
        <v>10</v>
      </c>
      <c r="D8" s="24" t="s">
        <v>18</v>
      </c>
      <c r="E8" s="46" t="s">
        <v>173</v>
      </c>
      <c r="F8" s="24">
        <v>760</v>
      </c>
      <c r="G8" s="24">
        <v>200</v>
      </c>
      <c r="H8" s="54">
        <v>643</v>
      </c>
      <c r="I8" s="24">
        <v>639.70000000000005</v>
      </c>
      <c r="J8" s="45">
        <v>99.5</v>
      </c>
    </row>
    <row r="9" spans="1:10" x14ac:dyDescent="0.2">
      <c r="A9" s="11">
        <v>8</v>
      </c>
      <c r="B9" s="35"/>
      <c r="C9" s="24" t="s">
        <v>10</v>
      </c>
      <c r="D9" s="24" t="s">
        <v>18</v>
      </c>
      <c r="E9" s="46" t="s">
        <v>152</v>
      </c>
      <c r="F9" s="24">
        <v>500</v>
      </c>
      <c r="G9" s="24">
        <v>200</v>
      </c>
      <c r="H9" s="55"/>
      <c r="I9" s="24"/>
      <c r="J9" s="45"/>
    </row>
    <row r="10" spans="1:10" ht="25.5" x14ac:dyDescent="0.2">
      <c r="A10" s="11"/>
      <c r="B10" s="32" t="s">
        <v>114</v>
      </c>
      <c r="C10" s="24" t="s">
        <v>10</v>
      </c>
      <c r="D10" s="24" t="s">
        <v>18</v>
      </c>
      <c r="E10" s="46" t="s">
        <v>152</v>
      </c>
      <c r="F10" s="24">
        <v>500</v>
      </c>
      <c r="G10" s="24" t="s">
        <v>115</v>
      </c>
      <c r="H10" s="55">
        <v>682.3</v>
      </c>
      <c r="I10" s="24">
        <v>682.3</v>
      </c>
      <c r="J10" s="45"/>
    </row>
    <row r="11" spans="1:10" x14ac:dyDescent="0.2">
      <c r="A11" s="11"/>
      <c r="B11" s="32" t="s">
        <v>116</v>
      </c>
      <c r="C11" s="24" t="s">
        <v>10</v>
      </c>
      <c r="D11" s="24" t="s">
        <v>18</v>
      </c>
      <c r="E11" s="46" t="s">
        <v>173</v>
      </c>
      <c r="F11" s="24">
        <v>121</v>
      </c>
      <c r="G11" s="24" t="s">
        <v>117</v>
      </c>
      <c r="H11" s="55">
        <v>512.29999999999995</v>
      </c>
      <c r="I11" s="24">
        <v>512.29999999999995</v>
      </c>
      <c r="J11" s="45">
        <v>100</v>
      </c>
    </row>
    <row r="12" spans="1:10" x14ac:dyDescent="0.2">
      <c r="A12" s="11"/>
      <c r="B12" s="32" t="s">
        <v>118</v>
      </c>
      <c r="C12" s="24" t="s">
        <v>10</v>
      </c>
      <c r="D12" s="24" t="s">
        <v>18</v>
      </c>
      <c r="E12" s="46" t="s">
        <v>152</v>
      </c>
      <c r="F12" s="24">
        <v>500</v>
      </c>
      <c r="G12" s="24" t="s">
        <v>119</v>
      </c>
      <c r="H12" s="55"/>
      <c r="I12" s="24"/>
      <c r="J12" s="45"/>
    </row>
    <row r="13" spans="1:10" x14ac:dyDescent="0.2">
      <c r="A13" s="11"/>
      <c r="B13" s="32" t="s">
        <v>120</v>
      </c>
      <c r="C13" s="24" t="s">
        <v>10</v>
      </c>
      <c r="D13" s="24" t="s">
        <v>18</v>
      </c>
      <c r="E13" s="46" t="s">
        <v>173</v>
      </c>
      <c r="F13" s="24">
        <v>129</v>
      </c>
      <c r="G13" s="24" t="s">
        <v>121</v>
      </c>
      <c r="H13" s="54">
        <v>170</v>
      </c>
      <c r="I13" s="24">
        <v>170</v>
      </c>
      <c r="J13" s="45">
        <v>100</v>
      </c>
    </row>
    <row r="14" spans="1:10" x14ac:dyDescent="0.2">
      <c r="A14" s="11"/>
      <c r="B14" s="32" t="s">
        <v>122</v>
      </c>
      <c r="C14" s="24" t="s">
        <v>10</v>
      </c>
      <c r="D14" s="24" t="s">
        <v>18</v>
      </c>
      <c r="E14" s="46" t="s">
        <v>173</v>
      </c>
      <c r="F14" s="24">
        <v>244</v>
      </c>
      <c r="G14" s="24" t="s">
        <v>123</v>
      </c>
      <c r="H14" s="54"/>
      <c r="I14" s="24"/>
      <c r="J14" s="45"/>
    </row>
    <row r="15" spans="1:10" x14ac:dyDescent="0.2">
      <c r="A15" s="11"/>
      <c r="B15" s="32" t="s">
        <v>124</v>
      </c>
      <c r="C15" s="24" t="s">
        <v>10</v>
      </c>
      <c r="D15" s="24" t="s">
        <v>18</v>
      </c>
      <c r="E15" s="46" t="s">
        <v>173</v>
      </c>
      <c r="F15" s="24">
        <v>244</v>
      </c>
      <c r="G15" s="24" t="s">
        <v>125</v>
      </c>
      <c r="H15" s="54">
        <v>22.2</v>
      </c>
      <c r="I15" s="24">
        <v>22.2</v>
      </c>
      <c r="J15" s="45">
        <v>100</v>
      </c>
    </row>
    <row r="16" spans="1:10" x14ac:dyDescent="0.2">
      <c r="A16" s="11"/>
      <c r="B16" s="32" t="s">
        <v>126</v>
      </c>
      <c r="C16" s="24" t="s">
        <v>10</v>
      </c>
      <c r="D16" s="24" t="s">
        <v>18</v>
      </c>
      <c r="E16" s="46" t="s">
        <v>152</v>
      </c>
      <c r="F16" s="24">
        <v>500</v>
      </c>
      <c r="G16" s="24" t="s">
        <v>127</v>
      </c>
      <c r="H16" s="54"/>
      <c r="I16" s="24"/>
      <c r="J16" s="45"/>
    </row>
    <row r="17" spans="1:10" x14ac:dyDescent="0.2">
      <c r="A17" s="11"/>
      <c r="B17" s="32" t="s">
        <v>128</v>
      </c>
      <c r="C17" s="24" t="s">
        <v>10</v>
      </c>
      <c r="D17" s="24" t="s">
        <v>18</v>
      </c>
      <c r="E17" s="46" t="s">
        <v>152</v>
      </c>
      <c r="F17" s="24">
        <v>500</v>
      </c>
      <c r="G17" s="24" t="s">
        <v>129</v>
      </c>
      <c r="H17" s="54"/>
      <c r="I17" s="24"/>
      <c r="J17" s="45"/>
    </row>
    <row r="18" spans="1:10" x14ac:dyDescent="0.2">
      <c r="A18" s="11"/>
      <c r="B18" s="32" t="s">
        <v>130</v>
      </c>
      <c r="C18" s="24" t="s">
        <v>10</v>
      </c>
      <c r="D18" s="24" t="s">
        <v>18</v>
      </c>
      <c r="E18" s="46" t="s">
        <v>173</v>
      </c>
      <c r="F18" s="24">
        <v>244</v>
      </c>
      <c r="G18" s="24" t="s">
        <v>131</v>
      </c>
      <c r="H18" s="54">
        <v>0.6</v>
      </c>
      <c r="I18" s="24">
        <v>0.6</v>
      </c>
      <c r="J18" s="45">
        <v>100</v>
      </c>
    </row>
    <row r="19" spans="1:10" x14ac:dyDescent="0.2">
      <c r="A19" s="11"/>
      <c r="B19" s="32" t="s">
        <v>132</v>
      </c>
      <c r="C19" s="24" t="s">
        <v>10</v>
      </c>
      <c r="D19" s="24" t="s">
        <v>18</v>
      </c>
      <c r="E19" s="46" t="s">
        <v>173</v>
      </c>
      <c r="F19" s="24">
        <v>244</v>
      </c>
      <c r="G19" s="24" t="s">
        <v>133</v>
      </c>
      <c r="H19" s="54">
        <v>52.2</v>
      </c>
      <c r="I19" s="24">
        <v>52.2</v>
      </c>
      <c r="J19" s="45">
        <v>100</v>
      </c>
    </row>
    <row r="20" spans="1:10" ht="38.25" x14ac:dyDescent="0.2">
      <c r="A20" s="11"/>
      <c r="B20" s="32" t="s">
        <v>134</v>
      </c>
      <c r="C20" s="24" t="s">
        <v>10</v>
      </c>
      <c r="D20" s="24" t="s">
        <v>18</v>
      </c>
      <c r="E20" s="46" t="s">
        <v>152</v>
      </c>
      <c r="F20" s="24">
        <v>500</v>
      </c>
      <c r="G20" s="24">
        <v>262</v>
      </c>
      <c r="H20" s="54"/>
      <c r="I20" s="24"/>
      <c r="J20" s="45"/>
    </row>
    <row r="21" spans="1:10" x14ac:dyDescent="0.2">
      <c r="A21" s="11"/>
      <c r="B21" s="32" t="s">
        <v>135</v>
      </c>
      <c r="C21" s="24" t="s">
        <v>10</v>
      </c>
      <c r="D21" s="24" t="s">
        <v>18</v>
      </c>
      <c r="E21" s="46" t="s">
        <v>173</v>
      </c>
      <c r="F21" s="24">
        <v>852</v>
      </c>
      <c r="G21" s="24" t="s">
        <v>136</v>
      </c>
      <c r="H21" s="54">
        <v>6</v>
      </c>
      <c r="I21" s="24">
        <v>6</v>
      </c>
      <c r="J21" s="45">
        <v>100</v>
      </c>
    </row>
    <row r="22" spans="1:10" x14ac:dyDescent="0.2">
      <c r="A22" s="11"/>
      <c r="B22" s="32" t="s">
        <v>137</v>
      </c>
      <c r="C22" s="24" t="s">
        <v>10</v>
      </c>
      <c r="D22" s="24" t="s">
        <v>18</v>
      </c>
      <c r="E22" s="46" t="s">
        <v>173</v>
      </c>
      <c r="F22" s="24">
        <v>853</v>
      </c>
      <c r="G22" s="24">
        <v>290</v>
      </c>
      <c r="H22" s="54">
        <v>1.4</v>
      </c>
      <c r="I22" s="24">
        <v>1.4</v>
      </c>
      <c r="J22" s="45">
        <v>100</v>
      </c>
    </row>
    <row r="23" spans="1:10" ht="25.5" x14ac:dyDescent="0.2">
      <c r="A23" s="11"/>
      <c r="B23" s="32" t="s">
        <v>139</v>
      </c>
      <c r="C23" s="24" t="s">
        <v>10</v>
      </c>
      <c r="D23" s="24" t="s">
        <v>18</v>
      </c>
      <c r="E23" s="46" t="s">
        <v>173</v>
      </c>
      <c r="F23" s="24">
        <v>244</v>
      </c>
      <c r="G23" s="24">
        <v>310</v>
      </c>
      <c r="H23" s="54">
        <v>35.6</v>
      </c>
      <c r="I23" s="24">
        <v>35.6</v>
      </c>
      <c r="J23" s="45">
        <v>100</v>
      </c>
    </row>
    <row r="24" spans="1:10" ht="25.5" x14ac:dyDescent="0.2">
      <c r="A24" s="11"/>
      <c r="B24" s="32" t="s">
        <v>138</v>
      </c>
      <c r="C24" s="24" t="s">
        <v>10</v>
      </c>
      <c r="D24" s="24" t="s">
        <v>18</v>
      </c>
      <c r="E24" s="46" t="s">
        <v>173</v>
      </c>
      <c r="F24" s="24">
        <v>244</v>
      </c>
      <c r="G24" s="24" t="s">
        <v>52</v>
      </c>
      <c r="H24" s="54">
        <v>120.6</v>
      </c>
      <c r="I24" s="24">
        <v>120.6</v>
      </c>
      <c r="J24" s="45">
        <v>100</v>
      </c>
    </row>
    <row r="25" spans="1:10" ht="25.5" x14ac:dyDescent="0.2">
      <c r="A25" s="11"/>
      <c r="B25" s="32" t="s">
        <v>167</v>
      </c>
      <c r="C25" s="24" t="s">
        <v>10</v>
      </c>
      <c r="D25" s="24" t="s">
        <v>18</v>
      </c>
      <c r="E25" s="46" t="s">
        <v>173</v>
      </c>
      <c r="F25" s="24">
        <v>851</v>
      </c>
      <c r="G25" s="24">
        <v>290</v>
      </c>
      <c r="H25" s="54">
        <v>12.2</v>
      </c>
      <c r="I25" s="24">
        <v>12.2</v>
      </c>
      <c r="J25" s="45">
        <v>100</v>
      </c>
    </row>
    <row r="26" spans="1:10" ht="38.25" x14ac:dyDescent="0.2">
      <c r="A26" s="11"/>
      <c r="B26" s="34" t="s">
        <v>164</v>
      </c>
      <c r="C26" s="46" t="s">
        <v>10</v>
      </c>
      <c r="D26" s="46" t="s">
        <v>18</v>
      </c>
      <c r="E26" s="24"/>
      <c r="F26" s="24"/>
      <c r="G26" s="24"/>
      <c r="H26" s="54"/>
      <c r="I26" s="24"/>
      <c r="J26" s="45"/>
    </row>
    <row r="27" spans="1:10" ht="25.5" x14ac:dyDescent="0.2">
      <c r="A27" s="11"/>
      <c r="B27" s="34" t="s">
        <v>143</v>
      </c>
      <c r="C27" s="24" t="s">
        <v>10</v>
      </c>
      <c r="D27" s="24" t="s">
        <v>18</v>
      </c>
      <c r="E27" s="46" t="s">
        <v>153</v>
      </c>
      <c r="F27" s="24">
        <v>500</v>
      </c>
      <c r="G27" s="24"/>
      <c r="H27" s="54"/>
      <c r="I27" s="24"/>
      <c r="J27" s="45"/>
    </row>
    <row r="28" spans="1:10" ht="38.25" x14ac:dyDescent="0.2">
      <c r="A28" s="11"/>
      <c r="B28" s="34" t="s">
        <v>165</v>
      </c>
      <c r="C28" s="46" t="s">
        <v>10</v>
      </c>
      <c r="D28" s="46" t="s">
        <v>11</v>
      </c>
      <c r="E28" s="24"/>
      <c r="F28" s="24"/>
      <c r="G28" s="24"/>
      <c r="H28" s="54">
        <v>346.1</v>
      </c>
      <c r="I28" s="24">
        <v>346.1</v>
      </c>
      <c r="J28" s="45">
        <v>100</v>
      </c>
    </row>
    <row r="29" spans="1:10" ht="25.5" x14ac:dyDescent="0.2">
      <c r="A29" s="11"/>
      <c r="B29" s="34" t="s">
        <v>143</v>
      </c>
      <c r="C29" s="24" t="s">
        <v>10</v>
      </c>
      <c r="D29" s="46" t="s">
        <v>11</v>
      </c>
      <c r="E29" s="46" t="s">
        <v>166</v>
      </c>
      <c r="F29" s="24">
        <v>500</v>
      </c>
      <c r="G29" s="24"/>
      <c r="H29" s="54"/>
      <c r="I29" s="24"/>
      <c r="J29" s="45"/>
    </row>
    <row r="30" spans="1:10" ht="25.5" x14ac:dyDescent="0.2">
      <c r="A30" s="11"/>
      <c r="B30" s="32" t="s">
        <v>114</v>
      </c>
      <c r="C30" s="24" t="s">
        <v>10</v>
      </c>
      <c r="D30" s="46" t="s">
        <v>11</v>
      </c>
      <c r="E30" s="46" t="s">
        <v>173</v>
      </c>
      <c r="F30" s="24">
        <v>120</v>
      </c>
      <c r="G30" s="24" t="s">
        <v>115</v>
      </c>
      <c r="H30" s="54">
        <v>346.1</v>
      </c>
      <c r="I30" s="24">
        <v>346.1</v>
      </c>
      <c r="J30" s="45">
        <v>100</v>
      </c>
    </row>
    <row r="31" spans="1:10" x14ac:dyDescent="0.2">
      <c r="A31" s="11"/>
      <c r="B31" s="32" t="s">
        <v>116</v>
      </c>
      <c r="C31" s="24" t="s">
        <v>10</v>
      </c>
      <c r="D31" s="46" t="s">
        <v>11</v>
      </c>
      <c r="E31" s="46" t="s">
        <v>174</v>
      </c>
      <c r="F31" s="24">
        <v>121</v>
      </c>
      <c r="G31" s="24" t="s">
        <v>117</v>
      </c>
      <c r="H31" s="54">
        <v>261.7</v>
      </c>
      <c r="I31" s="24">
        <v>261.7</v>
      </c>
      <c r="J31" s="45">
        <v>100</v>
      </c>
    </row>
    <row r="32" spans="1:10" x14ac:dyDescent="0.2">
      <c r="A32" s="11"/>
      <c r="B32" s="32" t="s">
        <v>120</v>
      </c>
      <c r="C32" s="24" t="s">
        <v>10</v>
      </c>
      <c r="D32" s="46" t="s">
        <v>11</v>
      </c>
      <c r="E32" s="46" t="s">
        <v>173</v>
      </c>
      <c r="F32" s="24">
        <v>129</v>
      </c>
      <c r="G32" s="24">
        <v>213</v>
      </c>
      <c r="H32" s="54">
        <v>84.4</v>
      </c>
      <c r="I32" s="24">
        <v>84.4</v>
      </c>
      <c r="J32" s="45">
        <v>100</v>
      </c>
    </row>
    <row r="33" spans="1:10" x14ac:dyDescent="0.2">
      <c r="A33" s="11"/>
      <c r="B33" s="32"/>
      <c r="C33" s="24"/>
      <c r="D33" s="24"/>
      <c r="E33" s="46"/>
      <c r="F33" s="24"/>
      <c r="G33" s="24"/>
      <c r="H33" s="54"/>
      <c r="I33" s="24"/>
      <c r="J33" s="45"/>
    </row>
    <row r="34" spans="1:10" x14ac:dyDescent="0.2">
      <c r="A34" s="11"/>
      <c r="B34" s="34" t="s">
        <v>21</v>
      </c>
      <c r="C34" s="25" t="s">
        <v>10</v>
      </c>
      <c r="D34" s="25"/>
      <c r="E34" s="25" t="s">
        <v>8</v>
      </c>
      <c r="F34" s="25" t="s">
        <v>8</v>
      </c>
      <c r="G34" s="25"/>
      <c r="H34" s="56"/>
      <c r="I34" s="25"/>
      <c r="J34" s="47"/>
    </row>
    <row r="35" spans="1:10" x14ac:dyDescent="0.2">
      <c r="A35" s="11"/>
      <c r="B35" s="32" t="s">
        <v>21</v>
      </c>
      <c r="C35" s="24" t="s">
        <v>10</v>
      </c>
      <c r="D35" s="24">
        <v>11</v>
      </c>
      <c r="E35" s="46" t="s">
        <v>176</v>
      </c>
      <c r="F35" s="24" t="s">
        <v>8</v>
      </c>
      <c r="G35" s="24"/>
      <c r="H35" s="54"/>
      <c r="I35" s="24"/>
      <c r="J35" s="45"/>
    </row>
    <row r="36" spans="1:10" ht="38.25" x14ac:dyDescent="0.2">
      <c r="A36" s="11"/>
      <c r="B36" s="36" t="s">
        <v>24</v>
      </c>
      <c r="C36" s="26" t="s">
        <v>10</v>
      </c>
      <c r="D36" s="26">
        <v>11</v>
      </c>
      <c r="E36" s="48" t="s">
        <v>176</v>
      </c>
      <c r="F36" s="48" t="s">
        <v>189</v>
      </c>
      <c r="G36" s="26">
        <v>290</v>
      </c>
      <c r="H36" s="57"/>
      <c r="I36" s="26"/>
      <c r="J36" s="45"/>
    </row>
    <row r="37" spans="1:10" x14ac:dyDescent="0.2">
      <c r="A37" s="11"/>
      <c r="B37" s="36" t="s">
        <v>135</v>
      </c>
      <c r="C37" s="26" t="s">
        <v>10</v>
      </c>
      <c r="D37" s="26">
        <v>12</v>
      </c>
      <c r="E37" s="48" t="s">
        <v>190</v>
      </c>
      <c r="F37" s="48" t="s">
        <v>189</v>
      </c>
      <c r="G37" s="26">
        <v>290</v>
      </c>
      <c r="H37" s="57"/>
      <c r="I37" s="26"/>
      <c r="J37" s="45"/>
    </row>
    <row r="38" spans="1:10" x14ac:dyDescent="0.2">
      <c r="A38" s="11"/>
      <c r="B38" s="32"/>
      <c r="C38" s="24"/>
      <c r="D38" s="24"/>
      <c r="E38" s="46"/>
      <c r="F38" s="24"/>
      <c r="G38" s="24"/>
      <c r="H38" s="54"/>
      <c r="I38" s="24"/>
      <c r="J38" s="45"/>
    </row>
    <row r="39" spans="1:10" ht="25.5" x14ac:dyDescent="0.2">
      <c r="A39" s="11"/>
      <c r="B39" s="37" t="s">
        <v>177</v>
      </c>
      <c r="C39" s="27">
        <v>1</v>
      </c>
      <c r="D39" s="27">
        <v>7</v>
      </c>
      <c r="E39" s="49" t="s">
        <v>176</v>
      </c>
      <c r="F39" s="49" t="s">
        <v>175</v>
      </c>
      <c r="G39" s="27">
        <v>290</v>
      </c>
      <c r="H39" s="58">
        <v>3</v>
      </c>
      <c r="I39" s="27">
        <v>3</v>
      </c>
      <c r="J39" s="45">
        <v>100</v>
      </c>
    </row>
    <row r="40" spans="1:10" x14ac:dyDescent="0.2">
      <c r="A40" s="11"/>
      <c r="B40" s="32"/>
      <c r="C40" s="27"/>
      <c r="D40" s="27"/>
      <c r="E40" s="27"/>
      <c r="F40" s="27"/>
      <c r="G40" s="27"/>
      <c r="H40" s="58"/>
      <c r="I40" s="27"/>
      <c r="J40" s="45"/>
    </row>
    <row r="41" spans="1:10" x14ac:dyDescent="0.2">
      <c r="A41" s="11"/>
      <c r="B41" s="38" t="s">
        <v>155</v>
      </c>
      <c r="C41" s="46" t="s">
        <v>11</v>
      </c>
      <c r="D41" s="46" t="s">
        <v>16</v>
      </c>
      <c r="E41" s="24"/>
      <c r="F41" s="24"/>
      <c r="G41" s="24"/>
      <c r="H41" s="54">
        <v>54.8</v>
      </c>
      <c r="I41" s="24">
        <v>54.8</v>
      </c>
      <c r="J41" s="45">
        <v>100</v>
      </c>
    </row>
    <row r="42" spans="1:10" ht="25.5" x14ac:dyDescent="0.2">
      <c r="A42" s="11"/>
      <c r="B42" s="32" t="s">
        <v>114</v>
      </c>
      <c r="C42" s="46" t="s">
        <v>11</v>
      </c>
      <c r="D42" s="46" t="s">
        <v>16</v>
      </c>
      <c r="E42" s="48" t="s">
        <v>178</v>
      </c>
      <c r="F42" s="48" t="s">
        <v>175</v>
      </c>
      <c r="G42" s="24" t="s">
        <v>115</v>
      </c>
      <c r="H42" s="54">
        <v>45</v>
      </c>
      <c r="I42" s="24">
        <v>45</v>
      </c>
      <c r="J42" s="45">
        <v>100</v>
      </c>
    </row>
    <row r="43" spans="1:10" x14ac:dyDescent="0.2">
      <c r="A43" s="11"/>
      <c r="B43" s="32" t="s">
        <v>116</v>
      </c>
      <c r="C43" s="46" t="s">
        <v>11</v>
      </c>
      <c r="D43" s="46" t="s">
        <v>16</v>
      </c>
      <c r="E43" s="48" t="s">
        <v>178</v>
      </c>
      <c r="F43" s="48" t="s">
        <v>179</v>
      </c>
      <c r="G43" s="24" t="s">
        <v>117</v>
      </c>
      <c r="H43" s="54">
        <v>34.6</v>
      </c>
      <c r="I43" s="24">
        <v>34.6</v>
      </c>
      <c r="J43" s="45">
        <v>100</v>
      </c>
    </row>
    <row r="44" spans="1:10" x14ac:dyDescent="0.2">
      <c r="A44" s="11"/>
      <c r="B44" s="32" t="s">
        <v>120</v>
      </c>
      <c r="C44" s="46" t="s">
        <v>11</v>
      </c>
      <c r="D44" s="46" t="s">
        <v>16</v>
      </c>
      <c r="E44" s="48" t="s">
        <v>178</v>
      </c>
      <c r="F44" s="48" t="s">
        <v>180</v>
      </c>
      <c r="G44" s="24" t="s">
        <v>121</v>
      </c>
      <c r="H44" s="54">
        <v>10.4</v>
      </c>
      <c r="I44" s="24">
        <v>10.4</v>
      </c>
      <c r="J44" s="45"/>
    </row>
    <row r="45" spans="1:10" x14ac:dyDescent="0.2">
      <c r="A45" s="11"/>
      <c r="B45" s="32" t="s">
        <v>135</v>
      </c>
      <c r="C45" s="46" t="s">
        <v>11</v>
      </c>
      <c r="D45" s="46" t="s">
        <v>16</v>
      </c>
      <c r="E45" s="48" t="s">
        <v>178</v>
      </c>
      <c r="F45" s="48" t="s">
        <v>181</v>
      </c>
      <c r="G45" s="27">
        <v>290</v>
      </c>
      <c r="H45" s="58"/>
      <c r="I45" s="27"/>
      <c r="J45" s="45"/>
    </row>
    <row r="46" spans="1:10" ht="25.5" x14ac:dyDescent="0.2">
      <c r="A46" s="11"/>
      <c r="B46" s="32" t="s">
        <v>138</v>
      </c>
      <c r="C46" s="46" t="s">
        <v>11</v>
      </c>
      <c r="D46" s="46" t="s">
        <v>16</v>
      </c>
      <c r="E46" s="48" t="s">
        <v>178</v>
      </c>
      <c r="F46" s="48" t="s">
        <v>175</v>
      </c>
      <c r="G46" s="27">
        <v>340</v>
      </c>
      <c r="H46" s="58">
        <v>9.8000000000000007</v>
      </c>
      <c r="I46" s="27">
        <v>9.8000000000000007</v>
      </c>
      <c r="J46" s="45">
        <v>100</v>
      </c>
    </row>
    <row r="47" spans="1:10" ht="25.5" x14ac:dyDescent="0.2">
      <c r="A47" s="11"/>
      <c r="B47" s="32" t="s">
        <v>138</v>
      </c>
      <c r="C47" s="50"/>
      <c r="D47" s="50"/>
      <c r="E47" s="50"/>
      <c r="F47" s="28"/>
      <c r="G47" s="28"/>
      <c r="H47" s="59"/>
      <c r="I47" s="28"/>
      <c r="J47" s="45"/>
    </row>
    <row r="48" spans="1:10" ht="25.5" x14ac:dyDescent="0.2">
      <c r="A48" s="11"/>
      <c r="B48" s="39" t="s">
        <v>156</v>
      </c>
      <c r="C48" s="21" t="s">
        <v>19</v>
      </c>
      <c r="D48" s="21" t="s">
        <v>16</v>
      </c>
      <c r="E48" s="21" t="s">
        <v>182</v>
      </c>
      <c r="F48" s="21" t="s">
        <v>175</v>
      </c>
      <c r="G48" s="21" t="s">
        <v>181</v>
      </c>
      <c r="H48" s="60">
        <v>48.5</v>
      </c>
      <c r="I48" s="21" t="s">
        <v>183</v>
      </c>
      <c r="J48" s="45">
        <v>100</v>
      </c>
    </row>
    <row r="49" spans="1:10" x14ac:dyDescent="0.2">
      <c r="A49" s="11"/>
      <c r="B49" s="40" t="s">
        <v>65</v>
      </c>
      <c r="C49" s="21" t="s">
        <v>19</v>
      </c>
      <c r="D49" s="21" t="s">
        <v>10</v>
      </c>
      <c r="E49" s="21" t="s">
        <v>159</v>
      </c>
      <c r="F49" s="22" t="s">
        <v>158</v>
      </c>
      <c r="G49" s="21" t="s">
        <v>158</v>
      </c>
      <c r="H49" s="60"/>
      <c r="I49" s="21"/>
      <c r="J49" s="45"/>
    </row>
    <row r="50" spans="1:10" x14ac:dyDescent="0.2">
      <c r="A50" s="11"/>
      <c r="B50" s="23" t="s">
        <v>160</v>
      </c>
      <c r="C50" s="21" t="s">
        <v>19</v>
      </c>
      <c r="D50" s="21" t="s">
        <v>16</v>
      </c>
      <c r="E50" s="21" t="s">
        <v>157</v>
      </c>
      <c r="F50" s="21" t="s">
        <v>158</v>
      </c>
      <c r="G50" s="21" t="s">
        <v>158</v>
      </c>
      <c r="H50" s="60"/>
      <c r="I50" s="21"/>
      <c r="J50" s="45"/>
    </row>
    <row r="51" spans="1:10" x14ac:dyDescent="0.2">
      <c r="A51" s="11"/>
      <c r="B51" s="41" t="s">
        <v>161</v>
      </c>
      <c r="C51" s="21" t="s">
        <v>19</v>
      </c>
      <c r="D51" s="21" t="s">
        <v>16</v>
      </c>
      <c r="E51" s="21" t="s">
        <v>185</v>
      </c>
      <c r="F51" s="21" t="s">
        <v>175</v>
      </c>
      <c r="G51" s="21" t="s">
        <v>133</v>
      </c>
      <c r="H51" s="60">
        <v>29.9</v>
      </c>
      <c r="I51" s="21" t="s">
        <v>186</v>
      </c>
      <c r="J51" s="45">
        <v>100</v>
      </c>
    </row>
    <row r="52" spans="1:10" x14ac:dyDescent="0.2">
      <c r="A52" s="11"/>
      <c r="B52" s="42" t="s">
        <v>162</v>
      </c>
      <c r="C52" s="21" t="s">
        <v>19</v>
      </c>
      <c r="D52" s="21" t="s">
        <v>16</v>
      </c>
      <c r="E52" s="21" t="s">
        <v>185</v>
      </c>
      <c r="F52" s="21" t="s">
        <v>175</v>
      </c>
      <c r="G52" s="21" t="s">
        <v>52</v>
      </c>
      <c r="H52" s="60">
        <v>18.600000000000001</v>
      </c>
      <c r="I52" s="21" t="s">
        <v>184</v>
      </c>
      <c r="J52" s="45">
        <v>100</v>
      </c>
    </row>
    <row r="53" spans="1:10" x14ac:dyDescent="0.2">
      <c r="A53" s="11"/>
      <c r="B53" s="43"/>
      <c r="C53" s="29"/>
      <c r="D53" s="29"/>
      <c r="E53" s="29"/>
      <c r="F53" s="51"/>
      <c r="G53" s="29"/>
      <c r="H53" s="61"/>
      <c r="I53" s="29"/>
      <c r="J53" s="52"/>
    </row>
    <row r="54" spans="1:10" x14ac:dyDescent="0.2">
      <c r="A54" s="11"/>
      <c r="B54" s="43"/>
      <c r="C54" s="30" t="s">
        <v>55</v>
      </c>
      <c r="D54" s="30"/>
      <c r="E54" s="30" t="s">
        <v>8</v>
      </c>
      <c r="F54" s="30" t="s">
        <v>8</v>
      </c>
      <c r="G54" s="30"/>
      <c r="H54" s="62">
        <v>1329.5</v>
      </c>
      <c r="I54" s="30">
        <v>1329.5</v>
      </c>
      <c r="J54" s="45">
        <v>100</v>
      </c>
    </row>
    <row r="55" spans="1:10" ht="25.5" x14ac:dyDescent="0.2">
      <c r="A55" s="11"/>
      <c r="B55" s="44" t="s">
        <v>80</v>
      </c>
      <c r="C55" s="30" t="s">
        <v>55</v>
      </c>
      <c r="D55" s="30"/>
      <c r="E55" s="30" t="s">
        <v>8</v>
      </c>
      <c r="F55" s="30" t="s">
        <v>8</v>
      </c>
      <c r="G55" s="30"/>
      <c r="H55" s="62"/>
      <c r="I55" s="30"/>
      <c r="J55" s="45"/>
    </row>
    <row r="56" spans="1:10" x14ac:dyDescent="0.2">
      <c r="A56" s="11"/>
      <c r="B56" s="44" t="s">
        <v>81</v>
      </c>
      <c r="C56" s="30" t="s">
        <v>55</v>
      </c>
      <c r="D56" s="30" t="s">
        <v>10</v>
      </c>
      <c r="E56" s="30">
        <v>50016</v>
      </c>
      <c r="F56" s="30" t="s">
        <v>8</v>
      </c>
      <c r="G56" s="30"/>
      <c r="H56" s="62"/>
      <c r="I56" s="30"/>
      <c r="J56" s="45"/>
    </row>
    <row r="57" spans="1:10" ht="38.25" x14ac:dyDescent="0.2">
      <c r="A57" s="11"/>
      <c r="B57" s="44" t="s">
        <v>82</v>
      </c>
      <c r="C57" s="29" t="s">
        <v>55</v>
      </c>
      <c r="D57" s="29" t="s">
        <v>10</v>
      </c>
      <c r="E57" s="29">
        <v>50016</v>
      </c>
      <c r="F57" s="66" t="s">
        <v>187</v>
      </c>
      <c r="G57" s="29"/>
      <c r="H57" s="61">
        <v>1081.8</v>
      </c>
      <c r="I57" s="29">
        <v>1081.8</v>
      </c>
      <c r="J57" s="45">
        <v>100</v>
      </c>
    </row>
    <row r="58" spans="1:10" x14ac:dyDescent="0.2">
      <c r="A58" s="11"/>
      <c r="B58" s="33" t="s">
        <v>86</v>
      </c>
      <c r="C58" s="30" t="s">
        <v>55</v>
      </c>
      <c r="D58" s="30" t="s">
        <v>10</v>
      </c>
      <c r="E58" s="30">
        <v>50026</v>
      </c>
      <c r="F58" s="67" t="s">
        <v>187</v>
      </c>
      <c r="G58" s="30"/>
      <c r="H58" s="62">
        <v>247.7</v>
      </c>
      <c r="I58" s="30">
        <v>247.7</v>
      </c>
      <c r="J58" s="52">
        <v>100</v>
      </c>
    </row>
    <row r="59" spans="1:10" ht="25.5" hidden="1" x14ac:dyDescent="0.2">
      <c r="A59" s="11"/>
      <c r="B59" s="44" t="s">
        <v>26</v>
      </c>
      <c r="C59" s="30" t="s">
        <v>55</v>
      </c>
      <c r="D59" s="30" t="s">
        <v>10</v>
      </c>
      <c r="E59" s="30">
        <v>4429900</v>
      </c>
      <c r="F59" s="53" t="s">
        <v>154</v>
      </c>
      <c r="G59" s="30">
        <v>210</v>
      </c>
      <c r="H59" s="62"/>
      <c r="I59" s="30"/>
      <c r="J59" s="52"/>
    </row>
    <row r="60" spans="1:10" x14ac:dyDescent="0.2">
      <c r="A60" s="11"/>
      <c r="B60" s="32" t="s">
        <v>98</v>
      </c>
      <c r="C60" s="26">
        <v>10</v>
      </c>
      <c r="D60" s="26">
        <v>1</v>
      </c>
      <c r="E60" s="26">
        <v>89100</v>
      </c>
      <c r="F60" s="48" t="s">
        <v>188</v>
      </c>
      <c r="G60" s="26">
        <v>263</v>
      </c>
      <c r="H60" s="57">
        <v>29.5</v>
      </c>
      <c r="I60" s="26">
        <v>29.5</v>
      </c>
      <c r="J60" s="52">
        <v>100</v>
      </c>
    </row>
    <row r="61" spans="1:10" x14ac:dyDescent="0.2">
      <c r="B61" s="36" t="s">
        <v>168</v>
      </c>
    </row>
  </sheetData>
  <mergeCells count="1">
    <mergeCell ref="B1:J1"/>
  </mergeCells>
  <phoneticPr fontId="0" type="noConversion"/>
  <conditionalFormatting sqref="F4:I9 G27:I27 E48:E49 C41:I41 F47:I47 G32:I32 G29:I29 C38:F38 C34:J37 B25:F25 B4:B19 F10:F24 C4:E24 B41:B45 C60:J60 C42:F46 J38:J59 C52:I59 B26:B36 C26:F33 J4:J33">
    <cfRule type="expression" dxfId="24" priority="4" stopIfTrue="1">
      <formula>$D4=""</formula>
    </cfRule>
    <cfRule type="expression" dxfId="23" priority="5" stopIfTrue="1">
      <formula>$J4&lt;&gt;""</formula>
    </cfRule>
    <cfRule type="expression" dxfId="22" priority="6" stopIfTrue="1">
      <formula>AND($E4="",$D4&lt;&gt;"")</formula>
    </cfRule>
  </conditionalFormatting>
  <conditionalFormatting sqref="G38:I38 B20:B24 B37:B38 B40 C47:E47 C51 G30:I31 G10:I26 G42:I44 G33:I33 G28:I28">
    <cfRule type="expression" dxfId="21" priority="7" stopIfTrue="1">
      <formula>$D10=""</formula>
    </cfRule>
    <cfRule type="expression" dxfId="20" priority="8" stopIfTrue="1">
      <formula>$G10&lt;&gt;""</formula>
    </cfRule>
    <cfRule type="expression" dxfId="19" priority="9" stopIfTrue="1">
      <formula>AND($E10="",$D10&lt;&gt;"")</formula>
    </cfRule>
  </conditionalFormatting>
  <conditionalFormatting sqref="D50:I51 C50 B39 C39:I40 G45:I46 F48:I49 C48:D49">
    <cfRule type="expression" dxfId="18" priority="16" stopIfTrue="1">
      <formula>#REF!=""</formula>
    </cfRule>
    <cfRule type="expression" dxfId="17" priority="17" stopIfTrue="1">
      <formula>$C39&lt;&gt;""</formula>
    </cfRule>
  </conditionalFormatting>
  <conditionalFormatting sqref="B49 B54:B57 B59 B61">
    <cfRule type="expression" dxfId="16" priority="20" stopIfTrue="1">
      <formula>$D48=""</formula>
    </cfRule>
    <cfRule type="expression" dxfId="15" priority="21" stopIfTrue="1">
      <formula>$J48&lt;&gt;""</formula>
    </cfRule>
    <cfRule type="expression" dxfId="14" priority="22" stopIfTrue="1">
      <formula>AND($E48="",$D48&lt;&gt;"")</formula>
    </cfRule>
  </conditionalFormatting>
  <conditionalFormatting sqref="B51:B52">
    <cfRule type="expression" dxfId="13" priority="89" stopIfTrue="1">
      <formula>#REF!=""</formula>
    </cfRule>
    <cfRule type="expression" dxfId="12" priority="90" stopIfTrue="1">
      <formula>$C50&lt;&gt;""</formula>
    </cfRule>
  </conditionalFormatting>
  <conditionalFormatting sqref="B46">
    <cfRule type="expression" dxfId="11" priority="1" stopIfTrue="1">
      <formula>$D45=""</formula>
    </cfRule>
    <cfRule type="expression" dxfId="10" priority="2" stopIfTrue="1">
      <formula>$G45&lt;&gt;""</formula>
    </cfRule>
    <cfRule type="expression" dxfId="9" priority="3" stopIfTrue="1">
      <formula>AND($E45="",$D45&lt;&gt;"")</formula>
    </cfRule>
  </conditionalFormatting>
  <conditionalFormatting sqref="B47">
    <cfRule type="expression" dxfId="8" priority="105" stopIfTrue="1">
      <formula>#REF!=""</formula>
    </cfRule>
    <cfRule type="expression" dxfId="7" priority="106" stopIfTrue="1">
      <formula>#REF!&lt;&gt;""</formula>
    </cfRule>
    <cfRule type="expression" dxfId="6" priority="107" stopIfTrue="1">
      <formula>AND(#REF!="",#REF!&lt;&gt;"")</formula>
    </cfRule>
  </conditionalFormatting>
  <conditionalFormatting sqref="B50 B53 B58 B60">
    <cfRule type="expression" dxfId="5" priority="131" stopIfTrue="1">
      <formula>#REF!=""</formula>
    </cfRule>
    <cfRule type="expression" dxfId="4" priority="132" stopIfTrue="1">
      <formula>#REF!&lt;&gt;""</formula>
    </cfRule>
    <cfRule type="expression" dxfId="3" priority="133" stopIfTrue="1">
      <formula>AND(#REF!="",#REF!&lt;&gt;"")</formula>
    </cfRule>
  </conditionalFormatting>
  <conditionalFormatting sqref="B48">
    <cfRule type="expression" dxfId="2" priority="134" stopIfTrue="1">
      <formula>#REF!=""</formula>
    </cfRule>
    <cfRule type="expression" dxfId="1" priority="135" stopIfTrue="1">
      <formula>#REF!&lt;&gt;""</formula>
    </cfRule>
    <cfRule type="expression" dxfId="0" priority="136" stopIfTrue="1">
      <formula>AND(#REF!="",#REF!&lt;&gt;"")</formula>
    </cfRule>
  </conditionalFormatting>
  <pageMargins left="0.6" right="0.49" top="0.49" bottom="0.49" header="0.31" footer="0.33"/>
  <pageSetup paperSize="9" scale="9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Приложение4-ассиг.</vt:lpstr>
      <vt:lpstr>Приложение 4</vt:lpstr>
      <vt:lpstr>'Приложение 4'!Заголовки_для_печати</vt:lpstr>
      <vt:lpstr>'Приложение4-ассиг.'!Заголовки_для_печати</vt:lpstr>
      <vt:lpstr>'Приложение 4'!Область_печати</vt:lpstr>
      <vt:lpstr>'Приложение4-ассиг.'!Приложение2</vt:lpstr>
      <vt:lpstr>'Приложение 4'!Приложение3</vt:lpstr>
    </vt:vector>
  </TitlesOfParts>
  <Company>Минфин РМ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Перевесье</cp:lastModifiedBy>
  <cp:lastPrinted>2018-02-08T07:27:27Z</cp:lastPrinted>
  <dcterms:created xsi:type="dcterms:W3CDTF">2004-12-23T09:16:26Z</dcterms:created>
  <dcterms:modified xsi:type="dcterms:W3CDTF">2018-02-08T07:31:19Z</dcterms:modified>
</cp:coreProperties>
</file>